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 а)1" sheetId="1" r:id="rId1"/>
    <sheet name="Череповецкая 1 а)1(2019)" sheetId="2" r:id="rId2"/>
    <sheet name="Череповецкая 1 а)1(2020)" sheetId="3" r:id="rId3"/>
    <sheet name="Череповецкая 1 а)1(2021)" sheetId="4" r:id="rId4"/>
    <sheet name="Череповецкая 1 а)1(2022)" sheetId="5" r:id="rId5"/>
    <sheet name="Череповецкая 1 а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 а)1'!#REF!,'Череповецкая 1 а)1'!#REF!</definedName>
    <definedName name="Z_6E36EA37_049E_4FAE_B719_2847CD16F858_.wvu.Rows" localSheetId="0" hidden="1">'Череповецкая 1 а)1'!$42:$45</definedName>
    <definedName name="Z_73C0D023_21BD_4441_8EFA_957546C15799_.wvu.Cols" localSheetId="0" hidden="1">'Череповецкая 1 а)1'!#REF!,'Череповецкая 1 а)1'!#REF!</definedName>
    <definedName name="Z_73C0D023_21BD_4441_8EFA_957546C15799_.wvu.Rows" localSheetId="0" hidden="1">'Череповецкая 1 а)1'!$42:$45</definedName>
    <definedName name="_xlnm.Print_Area" localSheetId="0">'Череповецкая 1 а)1'!$A$1:$G$60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15" i="1"/>
  <c r="G15" i="1"/>
  <c r="F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<sst xmlns="http://schemas.openxmlformats.org/spreadsheetml/2006/main" count="375" uniqueCount="98">
  <si>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</si>
  <si>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</si>
  <si>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</si>
  <si>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</si>
  <si>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</si>
  <si>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</si>
  <si>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</si>
  <si>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</si>
  <si>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</si>
  <si>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</si>
  <si>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</si>
  <si>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</si>
  <si>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</si>
  <si>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</si>
  <si>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</si>
  <si>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</si>
  <si>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</si>
  <si>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</si>
  <si>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</si>
  <si>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</si>
  <si>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</si>
  <si>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</si>
  <si>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</si>
  <si>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</si>
  <si>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</si>
  <si>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</si>
  <si>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</si>
  <si>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</si>
  <si>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</si>
  <si>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</si>
  <si>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</si>
  <si>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</si>
  <si>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</si>
  <si>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</si>
  <si>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</si>
  <si>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</si>
  <si>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</si>
  <si>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</si>
  <si>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а/1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</si>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</sst>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8">
          <cell r="W238">
            <v>8540.3761789696127</v>
          </cell>
          <cell r="X238">
            <v>1546.3691689749166</v>
          </cell>
          <cell r="Y238">
            <v>38972.697099999998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5191.2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Y238">
            <v>29900.930604304038</v>
          </cell>
          <cell r="BB238">
            <v>0</v>
          </cell>
          <cell r="BC238">
            <v>0</v>
          </cell>
          <cell r="CN238">
            <v>16852.317307177829</v>
          </cell>
          <cell r="CO238">
            <v>3453.9899383611992</v>
          </cell>
          <cell r="CP238">
            <v>179.22</v>
          </cell>
          <cell r="DB238">
            <v>0</v>
          </cell>
          <cell r="DG238">
            <v>14393.802646771139</v>
          </cell>
          <cell r="DU238">
            <v>11170.274398511407</v>
          </cell>
          <cell r="DV238">
            <v>2375.7654925034312</v>
          </cell>
          <cell r="DW238">
            <v>0</v>
          </cell>
          <cell r="EK238">
            <v>0</v>
          </cell>
          <cell r="EQ238">
            <v>11426.082999441194</v>
          </cell>
          <cell r="FB238">
            <v>108567.26863496494</v>
          </cell>
          <cell r="FC238">
            <v>22176.245223541126</v>
          </cell>
          <cell r="FD238">
            <v>434.52</v>
          </cell>
          <cell r="FL238">
            <v>0</v>
          </cell>
          <cell r="FS238">
            <v>71020.205092706645</v>
          </cell>
          <cell r="FX238">
            <v>68802.205644071102</v>
          </cell>
          <cell r="FY238">
            <v>14026.66005020677</v>
          </cell>
          <cell r="FZ238">
            <v>0</v>
          </cell>
          <cell r="GG238">
            <v>1527.6030000000001</v>
          </cell>
          <cell r="GL238">
            <v>44989.640104906088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8">
          <cell r="W238">
            <v>58675.135256698872</v>
          </cell>
          <cell r="X238">
            <v>17913.535961416648</v>
          </cell>
          <cell r="Y238">
            <v>12385.75</v>
          </cell>
          <cell r="AK238">
            <v>0</v>
          </cell>
          <cell r="AV238">
            <v>0</v>
          </cell>
          <cell r="AY238">
            <v>267128.05095882132</v>
          </cell>
          <cell r="BM238">
            <v>0</v>
          </cell>
          <cell r="BN238">
            <v>0</v>
          </cell>
          <cell r="CN238">
            <v>19349.950529039197</v>
          </cell>
          <cell r="CO238">
            <v>5998.4846640021506</v>
          </cell>
          <cell r="CP238">
            <v>0</v>
          </cell>
          <cell r="DB238">
            <v>0</v>
          </cell>
          <cell r="DG238">
            <v>17771.90009361965</v>
          </cell>
          <cell r="DU238">
            <v>16370.345685075845</v>
          </cell>
          <cell r="DV238">
            <v>5041.0030082206877</v>
          </cell>
          <cell r="DW238">
            <v>5277.72</v>
          </cell>
          <cell r="EL238">
            <v>0</v>
          </cell>
          <cell r="EQ238">
            <v>14680.579403576174</v>
          </cell>
          <cell r="FB238">
            <v>102744.11833980623</v>
          </cell>
          <cell r="FC238">
            <v>31266.631547623227</v>
          </cell>
          <cell r="FD238">
            <v>224.7876</v>
          </cell>
          <cell r="FL238">
            <v>0</v>
          </cell>
          <cell r="FS238">
            <v>53504.783856547532</v>
          </cell>
          <cell r="FX238">
            <v>44944.330806171311</v>
          </cell>
          <cell r="FY238">
            <v>13660.820645414227</v>
          </cell>
          <cell r="FZ238">
            <v>0</v>
          </cell>
          <cell r="GG238">
            <v>1547.2584000000002</v>
          </cell>
          <cell r="GL238">
            <v>24975.442693053894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8">
          <cell r="W238">
            <v>9294.6744079404634</v>
          </cell>
          <cell r="X238">
            <v>2350.1155088026089</v>
          </cell>
          <cell r="Y238">
            <v>33744.231699999997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Y238">
            <v>43218.318867642047</v>
          </cell>
          <cell r="BM238">
            <v>0</v>
          </cell>
          <cell r="CN238">
            <v>17525.893997790394</v>
          </cell>
          <cell r="CO238">
            <v>5433.0271393150224</v>
          </cell>
          <cell r="CP238">
            <v>0</v>
          </cell>
          <cell r="DB238">
            <v>0</v>
          </cell>
          <cell r="DF238">
            <v>15962.352368710799</v>
          </cell>
          <cell r="DU238">
            <v>29640.42911713546</v>
          </cell>
          <cell r="DV238">
            <v>6117.218706052382</v>
          </cell>
          <cell r="DW238">
            <v>8780.8633000000009</v>
          </cell>
          <cell r="EK238">
            <v>0</v>
          </cell>
          <cell r="EP238">
            <v>24817.855635759082</v>
          </cell>
          <cell r="FB238">
            <v>77843.501416068189</v>
          </cell>
          <cell r="FC238">
            <v>20811.885578642759</v>
          </cell>
          <cell r="FD238">
            <v>1869.3234000000002</v>
          </cell>
          <cell r="FE238">
            <v>0</v>
          </cell>
          <cell r="FL238">
            <v>0</v>
          </cell>
          <cell r="FS238">
            <v>38865.294006717959</v>
          </cell>
          <cell r="FX238">
            <v>58682.720085370056</v>
          </cell>
          <cell r="FY238">
            <v>15986.045907789348</v>
          </cell>
          <cell r="FZ238">
            <v>383.52</v>
          </cell>
          <cell r="GG238">
            <v>2546.4096</v>
          </cell>
          <cell r="GL238">
            <v>31499.256726282958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8">
          <cell r="W238">
            <v>5044.9269781849271</v>
          </cell>
          <cell r="X238">
            <v>1210.9018213752963</v>
          </cell>
          <cell r="Y238">
            <v>15550.651600000001</v>
          </cell>
          <cell r="AV238">
            <v>0</v>
          </cell>
          <cell r="AY238">
            <v>18057.575457680989</v>
          </cell>
          <cell r="BM238">
            <v>5191.2</v>
          </cell>
          <cell r="BN238">
            <v>0</v>
          </cell>
          <cell r="BO238">
            <v>0</v>
          </cell>
          <cell r="BP238">
            <v>0</v>
          </cell>
          <cell r="CN238">
            <v>18950.795878708206</v>
          </cell>
          <cell r="CO238">
            <v>5281.723472407547</v>
          </cell>
          <cell r="CP238">
            <v>1499.0414000000001</v>
          </cell>
          <cell r="DB238">
            <v>0</v>
          </cell>
          <cell r="DG238">
            <v>17103.985133040434</v>
          </cell>
          <cell r="DL238">
            <v>33257.831000000006</v>
          </cell>
          <cell r="DP238">
            <v>1217.46</v>
          </cell>
          <cell r="DT238">
            <v>1976.4164000000001</v>
          </cell>
          <cell r="DU238">
            <v>49192.171325718868</v>
          </cell>
          <cell r="DV238">
            <v>10873.896113889783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153257.29470000003</v>
          </cell>
          <cell r="EJ238">
            <v>0</v>
          </cell>
          <cell r="EP238">
            <v>17833.680077122375</v>
          </cell>
          <cell r="EU238">
            <v>52334.5</v>
          </cell>
          <cell r="EW238">
            <v>2036.2748999999999</v>
          </cell>
          <cell r="EY238">
            <v>152282.91</v>
          </cell>
          <cell r="FA238">
            <v>0</v>
          </cell>
          <cell r="FL238">
            <v>245.15700000000001</v>
          </cell>
          <cell r="FS238">
            <v>0</v>
          </cell>
          <cell r="FV238">
            <v>170444.82</v>
          </cell>
          <cell r="FZ238">
            <v>493.21379999999999</v>
          </cell>
          <cell r="GG238">
            <v>5395.4979000000003</v>
          </cell>
          <cell r="GL23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8">
          <cell r="W238">
            <v>928.44112221140597</v>
          </cell>
          <cell r="X238">
            <v>218.50218797437458</v>
          </cell>
          <cell r="Y238">
            <v>73520.339099999997</v>
          </cell>
          <cell r="AV238">
            <v>181280.00000001417</v>
          </cell>
          <cell r="AW238">
            <v>-58662.815700000006</v>
          </cell>
          <cell r="AY238">
            <v>978.8901703858661</v>
          </cell>
          <cell r="CQ238">
            <v>32559.197886512593</v>
          </cell>
          <cell r="CR238">
            <v>7900.0405758671895</v>
          </cell>
          <cell r="CS238">
            <v>14362.784179532711</v>
          </cell>
          <cell r="DE238">
            <v>0</v>
          </cell>
          <cell r="DI238">
            <v>25599.095629786567</v>
          </cell>
          <cell r="DX238">
            <v>46504.193698822273</v>
          </cell>
          <cell r="DY238">
            <v>10841.761614611214</v>
          </cell>
          <cell r="DZ238">
            <v>8587.0114499999981</v>
          </cell>
          <cell r="ET238">
            <v>200.99999999999997</v>
          </cell>
          <cell r="EU238">
            <v>17365.895789579179</v>
          </cell>
          <cell r="EX238">
            <v>0</v>
          </cell>
          <cell r="EY238">
            <v>0</v>
          </cell>
          <cell r="EZ238">
            <v>0</v>
          </cell>
          <cell r="FB238">
            <v>0</v>
          </cell>
          <cell r="FQ238">
            <v>80171.76449999999</v>
          </cell>
          <cell r="FR238">
            <v>0</v>
          </cell>
          <cell r="GH238">
            <v>328445.58999999997</v>
          </cell>
          <cell r="GK238">
            <v>1925.8413000000005</v>
          </cell>
          <cell r="GL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8">
          <cell r="CQ238">
            <v>8947.5591164770849</v>
          </cell>
          <cell r="CR238">
            <v>2198.3392091333417</v>
          </cell>
          <cell r="CS238">
            <v>3368.3442543028227</v>
          </cell>
          <cell r="DI238">
            <v>6658.5197268682568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8">
          <cell r="W238">
            <v>16.28059199994663</v>
          </cell>
          <cell r="X238">
            <v>4.0271678948895842</v>
          </cell>
          <cell r="Y238">
            <v>16675.7</v>
          </cell>
          <cell r="AV238">
            <v>205794.00000000003</v>
          </cell>
          <cell r="AW238">
            <v>0</v>
          </cell>
          <cell r="AX238">
            <v>18.386253907233623</v>
          </cell>
          <cell r="CT238">
            <v>64190.85750000002</v>
          </cell>
          <cell r="ED238">
            <v>126189.83000000002</v>
          </cell>
          <cell r="EE238">
            <v>2140.8065725173165</v>
          </cell>
          <cell r="EF238">
            <v>485.26792337157013</v>
          </cell>
          <cell r="EG238">
            <v>38300.560049999985</v>
          </cell>
          <cell r="FA238">
            <v>0</v>
          </cell>
          <cell r="FB238">
            <v>625.89212827765562</v>
          </cell>
          <cell r="FE238">
            <v>0</v>
          </cell>
          <cell r="FF238">
            <v>0</v>
          </cell>
          <cell r="FH238">
            <v>0</v>
          </cell>
          <cell r="FX238">
            <v>0</v>
          </cell>
          <cell r="FY238">
            <v>0</v>
          </cell>
          <cell r="GO238">
            <v>413920.81999999995</v>
          </cell>
          <cell r="GP238">
            <v>0</v>
          </cell>
          <cell r="GR238">
            <v>988.68885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6.140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8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8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8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8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8" ht="15.75" x14ac:dyDescent="0.2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8" ht="15.75" x14ac:dyDescent="0.25">
      <c r="A9" s="114" t="s">
        <v>8</v>
      </c>
      <c r="B9" s="115"/>
      <c r="C9" s="115"/>
      <c r="D9" s="116"/>
      <c r="E9" s="16">
        <f>SUM(E10:E14)</f>
        <v>2193243.64</v>
      </c>
      <c r="F9" s="16">
        <f t="shared" ref="F9:G9" si="0">SUM(F10:F14)</f>
        <v>2195065.5100000002</v>
      </c>
      <c r="G9" s="16">
        <f t="shared" si="0"/>
        <v>695900.3899999999</v>
      </c>
    </row>
    <row r="10" spans="1:8" ht="13.15" customHeight="1" x14ac:dyDescent="0.25">
      <c r="A10" s="102" t="s">
        <v>9</v>
      </c>
      <c r="B10" s="103"/>
      <c r="C10" s="103"/>
      <c r="D10" s="104"/>
      <c r="E10" s="17">
        <v>932219.39</v>
      </c>
      <c r="F10" s="17">
        <v>907333.11</v>
      </c>
      <c r="G10" s="18">
        <v>309298.26</v>
      </c>
    </row>
    <row r="11" spans="1:8" ht="14.45" customHeight="1" x14ac:dyDescent="0.25">
      <c r="A11" s="102" t="s">
        <v>10</v>
      </c>
      <c r="B11" s="103"/>
      <c r="C11" s="103"/>
      <c r="D11" s="104"/>
      <c r="E11" s="17">
        <v>479344.2</v>
      </c>
      <c r="F11" s="17">
        <v>513077.42</v>
      </c>
      <c r="G11" s="18">
        <v>182314.18</v>
      </c>
    </row>
    <row r="12" spans="1:8" ht="13.9" customHeight="1" x14ac:dyDescent="0.25">
      <c r="A12" s="102" t="s">
        <v>11</v>
      </c>
      <c r="B12" s="103"/>
      <c r="C12" s="103"/>
      <c r="D12" s="104"/>
      <c r="E12" s="17">
        <v>131964.45000000001</v>
      </c>
      <c r="F12" s="17">
        <v>135096.13</v>
      </c>
      <c r="G12" s="18">
        <v>43303.41</v>
      </c>
    </row>
    <row r="13" spans="1:8" ht="13.5" customHeight="1" x14ac:dyDescent="0.25">
      <c r="A13" s="102" t="s">
        <v>12</v>
      </c>
      <c r="B13" s="103"/>
      <c r="C13" s="103"/>
      <c r="D13" s="104"/>
      <c r="E13" s="17">
        <v>146941.26</v>
      </c>
      <c r="F13" s="17">
        <v>144089.20000000001</v>
      </c>
      <c r="G13" s="18">
        <v>48660.23</v>
      </c>
    </row>
    <row r="14" spans="1:8" ht="14.45" customHeight="1" x14ac:dyDescent="0.25">
      <c r="A14" s="95" t="s">
        <v>13</v>
      </c>
      <c r="B14" s="95"/>
      <c r="C14" s="95"/>
      <c r="D14" s="95"/>
      <c r="E14" s="17">
        <v>502774.34</v>
      </c>
      <c r="F14" s="17">
        <v>495469.65</v>
      </c>
      <c r="G14" s="18">
        <v>112324.31</v>
      </c>
    </row>
    <row r="15" spans="1:8" ht="15.75" x14ac:dyDescent="0.25">
      <c r="A15" s="105" t="s">
        <v>41</v>
      </c>
      <c r="B15" s="106"/>
      <c r="C15" s="106"/>
      <c r="D15" s="107"/>
      <c r="E15" s="16">
        <f>SUM(E16:E19)</f>
        <v>1452203.02</v>
      </c>
      <c r="F15" s="16">
        <f>SUM(F16:F19)</f>
        <v>1439611.21</v>
      </c>
      <c r="G15" s="16">
        <f>SUM(G16:G19)</f>
        <v>264573.78000000003</v>
      </c>
    </row>
    <row r="16" spans="1:8" ht="33.6" customHeight="1" x14ac:dyDescent="0.25">
      <c r="A16" s="108" t="s">
        <v>43</v>
      </c>
      <c r="B16" s="109"/>
      <c r="C16" s="109"/>
      <c r="D16" s="110"/>
      <c r="E16" s="17">
        <v>1316933.74</v>
      </c>
      <c r="F16" s="17">
        <v>1308966.3500000001</v>
      </c>
      <c r="G16" s="18">
        <v>245592.46</v>
      </c>
    </row>
    <row r="17" spans="1:9" ht="15.75" x14ac:dyDescent="0.25">
      <c r="A17" s="95" t="s">
        <v>44</v>
      </c>
      <c r="B17" s="95"/>
      <c r="C17" s="95"/>
      <c r="D17" s="95"/>
      <c r="E17" s="17">
        <v>4062.72</v>
      </c>
      <c r="F17" s="17">
        <v>3891.67</v>
      </c>
      <c r="G17" s="18">
        <v>588.23</v>
      </c>
    </row>
    <row r="18" spans="1:9" ht="15.75" x14ac:dyDescent="0.25">
      <c r="A18" s="95" t="s">
        <v>45</v>
      </c>
      <c r="B18" s="95"/>
      <c r="C18" s="95"/>
      <c r="D18" s="95"/>
      <c r="E18" s="17">
        <v>7647.72</v>
      </c>
      <c r="F18" s="17">
        <v>7419.13</v>
      </c>
      <c r="G18" s="18">
        <v>1089.97</v>
      </c>
    </row>
    <row r="19" spans="1:9" ht="15.75" x14ac:dyDescent="0.25">
      <c r="A19" s="95" t="s">
        <v>46</v>
      </c>
      <c r="B19" s="95"/>
      <c r="C19" s="95"/>
      <c r="D19" s="95"/>
      <c r="E19" s="17">
        <v>123558.84</v>
      </c>
      <c r="F19" s="17">
        <v>119334.06</v>
      </c>
      <c r="G19" s="18">
        <v>17303.12</v>
      </c>
    </row>
    <row r="20" spans="1:9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9" ht="15.75" x14ac:dyDescent="0.25">
      <c r="A21" s="95" t="s">
        <v>15</v>
      </c>
      <c r="B21" s="95"/>
      <c r="C21" s="95"/>
      <c r="D21" s="95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0" t="s">
        <v>52</v>
      </c>
      <c r="B24" s="80"/>
      <c r="C24" s="80"/>
      <c r="D24" s="80"/>
      <c r="E24" s="80"/>
      <c r="F24" s="17">
        <v>235317.16380589898</v>
      </c>
      <c r="G24" s="19"/>
      <c r="I24" s="28"/>
    </row>
    <row r="25" spans="1:9" ht="15.75" customHeight="1" x14ac:dyDescent="0.2">
      <c r="A25" s="74" t="s">
        <v>30</v>
      </c>
      <c r="B25" s="75"/>
      <c r="C25" s="75"/>
      <c r="D25" s="75"/>
      <c r="E25" s="76"/>
      <c r="F25" s="68">
        <f>SUM(F27:F31)</f>
        <v>78960.373052248571</v>
      </c>
      <c r="I25" s="28"/>
    </row>
    <row r="26" spans="1:9" ht="28.5" customHeight="1" x14ac:dyDescent="0.2">
      <c r="A26" s="77"/>
      <c r="B26" s="78"/>
      <c r="C26" s="78"/>
      <c r="D26" s="78"/>
      <c r="E26" s="79"/>
      <c r="F26" s="69"/>
      <c r="I26" s="28"/>
    </row>
    <row r="27" spans="1:9" ht="15.75" hidden="1" x14ac:dyDescent="0.25">
      <c r="A27" s="65" t="s">
        <v>16</v>
      </c>
      <c r="B27" s="66"/>
      <c r="C27" s="66"/>
      <c r="D27" s="66"/>
      <c r="E27" s="67"/>
      <c r="F27" s="25">
        <f>'[1]УК ВР декабрь нар'!W238</f>
        <v>8540.3761789696127</v>
      </c>
      <c r="I27" s="28"/>
    </row>
    <row r="28" spans="1:9" ht="15.75" hidden="1" x14ac:dyDescent="0.25">
      <c r="A28" s="65" t="s">
        <v>31</v>
      </c>
      <c r="B28" s="66"/>
      <c r="C28" s="66"/>
      <c r="D28" s="66"/>
      <c r="E28" s="67"/>
      <c r="F28" s="25">
        <f>'[1]УК ВР декабрь нар'!X238</f>
        <v>1546.3691689749166</v>
      </c>
      <c r="I28" s="28"/>
    </row>
    <row r="29" spans="1:9" ht="15.75" hidden="1" x14ac:dyDescent="0.25">
      <c r="A29" s="65" t="s">
        <v>18</v>
      </c>
      <c r="B29" s="66"/>
      <c r="C29" s="66"/>
      <c r="D29" s="66"/>
      <c r="E29" s="67"/>
      <c r="F29" s="25">
        <f>'[1]УК ВР декабрь нар'!Y238</f>
        <v>38972.697099999998</v>
      </c>
      <c r="I29" s="28"/>
    </row>
    <row r="30" spans="1:9" ht="15.75" hidden="1" x14ac:dyDescent="0.25">
      <c r="A30" s="65" t="s">
        <v>19</v>
      </c>
      <c r="B30" s="66"/>
      <c r="C30" s="66"/>
      <c r="D30" s="66"/>
      <c r="E30" s="67"/>
      <c r="F30" s="25">
        <f>'[1]УК ВР декабрь нар'!AA238+'[1]УК ВР декабрь нар'!AB238+'[1]УК ВР декабрь нар'!AC238+'[1]УК ВР декабрь нар'!AD238+'[1]УК ВР декабрь нар'!AE238+'[1]УК ВР декабрь нар'!AF238+'[1]УК ВР декабрь нар'!AG238+'[1]УК ВР декабрь нар'!AH238+'[1]УК ВР декабрь нар'!AJ238+'[1]УК ВР декабрь нар'!AL238+'[1]УК ВР декабрь нар'!AN238+'[1]УК ВР декабрь нар'!AO238+'[1]УК ВР декабрь нар'!AP238+'[1]УК ВР декабрь нар'!AQ238+'[1]УК ВР декабрь нар'!AR238+'[1]УК ВР декабрь нар'!AT238</f>
        <v>0</v>
      </c>
      <c r="I30" s="28"/>
    </row>
    <row r="31" spans="1:9" ht="36.75" hidden="1" customHeight="1" x14ac:dyDescent="0.25">
      <c r="A31" s="71" t="s">
        <v>32</v>
      </c>
      <c r="B31" s="72"/>
      <c r="C31" s="72"/>
      <c r="D31" s="72"/>
      <c r="E31" s="73"/>
      <c r="F31" s="25">
        <f>'[1]УК ВР декабрь нар'!AY238</f>
        <v>29900.930604304038</v>
      </c>
      <c r="I31" s="28"/>
    </row>
    <row r="32" spans="1:9" ht="15.75" customHeight="1" x14ac:dyDescent="0.2">
      <c r="A32" s="74" t="s">
        <v>33</v>
      </c>
      <c r="B32" s="75"/>
      <c r="C32" s="75"/>
      <c r="D32" s="75"/>
      <c r="E32" s="76"/>
      <c r="F32" s="68">
        <f>SUM(F34:F38)+172646.33</f>
        <v>237688.98278276616</v>
      </c>
      <c r="I32" s="28"/>
    </row>
    <row r="33" spans="1:9" ht="33" customHeight="1" x14ac:dyDescent="0.2">
      <c r="A33" s="77"/>
      <c r="B33" s="78"/>
      <c r="C33" s="78"/>
      <c r="D33" s="78"/>
      <c r="E33" s="79"/>
      <c r="F33" s="69"/>
      <c r="I33" s="28"/>
    </row>
    <row r="34" spans="1:9" ht="15.75" hidden="1" x14ac:dyDescent="0.25">
      <c r="A34" s="70" t="s">
        <v>16</v>
      </c>
      <c r="B34" s="70"/>
      <c r="C34" s="70"/>
      <c r="D34" s="70"/>
      <c r="E34" s="70"/>
      <c r="F34" s="25">
        <f>'[1]УК ВР декабрь нар'!CN238+'[1]УК ВР декабрь нар'!DU238</f>
        <v>28022.591705689236</v>
      </c>
      <c r="I34" s="28"/>
    </row>
    <row r="35" spans="1:9" ht="15.75" hidden="1" x14ac:dyDescent="0.25">
      <c r="A35" s="70" t="s">
        <v>31</v>
      </c>
      <c r="B35" s="70"/>
      <c r="C35" s="70"/>
      <c r="D35" s="70"/>
      <c r="E35" s="70"/>
      <c r="F35" s="25">
        <f>'[1]УК ВР декабрь нар'!CO238+'[1]УК ВР декабрь нар'!DV238</f>
        <v>5829.7554308646304</v>
      </c>
      <c r="I35" s="28"/>
    </row>
    <row r="36" spans="1:9" ht="15.75" hidden="1" x14ac:dyDescent="0.25">
      <c r="A36" s="70" t="s">
        <v>18</v>
      </c>
      <c r="B36" s="70"/>
      <c r="C36" s="70"/>
      <c r="D36" s="70"/>
      <c r="E36" s="70"/>
      <c r="F36" s="25">
        <f>'[1]УК ВР декабрь нар'!CP238+'[1]УК ВР декабрь нар'!DW238</f>
        <v>179.22</v>
      </c>
      <c r="I36" s="28"/>
    </row>
    <row r="37" spans="1:9" ht="15.75" hidden="1" x14ac:dyDescent="0.25">
      <c r="A37" s="70" t="s">
        <v>19</v>
      </c>
      <c r="B37" s="70"/>
      <c r="C37" s="70"/>
      <c r="D37" s="70"/>
      <c r="E37" s="70"/>
      <c r="F37" s="25">
        <f>'[1]УК ВР декабрь нар'!AI238+'[1]УК ВР декабрь нар'!AJ238+'[1]УК ВР декабрь нар'!AS238+'[1]УК ВР декабрь нар'!BC238+'[1]УК ВР декабрь нар'!DB238+'[1]УК ВР декабрь нар'!EK238+'[1]УК ВР декабрь нар'!AM238</f>
        <v>5191.2</v>
      </c>
      <c r="I37" s="28"/>
    </row>
    <row r="38" spans="1:9" ht="39.75" hidden="1" customHeight="1" x14ac:dyDescent="0.25">
      <c r="A38" s="71" t="s">
        <v>34</v>
      </c>
      <c r="B38" s="81"/>
      <c r="C38" s="81"/>
      <c r="D38" s="81"/>
      <c r="E38" s="82"/>
      <c r="F38" s="25">
        <f>'[1]УК ВР декабрь нар'!DG238+'[1]УК ВР декабрь нар'!EQ238</f>
        <v>25819.885646212333</v>
      </c>
      <c r="I38" s="28"/>
    </row>
    <row r="39" spans="1:9" ht="32.450000000000003" customHeight="1" x14ac:dyDescent="0.25">
      <c r="A39" s="83" t="s">
        <v>35</v>
      </c>
      <c r="B39" s="84"/>
      <c r="C39" s="84"/>
      <c r="D39" s="84"/>
      <c r="E39" s="85"/>
      <c r="F39" s="26">
        <f>SUM(F40:F48)+129537.09</f>
        <v>461081.43775039667</v>
      </c>
      <c r="I39" s="28"/>
    </row>
    <row r="40" spans="1:9" ht="15.75" hidden="1" x14ac:dyDescent="0.25">
      <c r="A40" s="86" t="s">
        <v>20</v>
      </c>
      <c r="B40" s="87"/>
      <c r="C40" s="87"/>
      <c r="D40" s="87"/>
      <c r="E40" s="88"/>
      <c r="F40" s="25">
        <f>'[1]УК ВР декабрь нар'!FB238+'[1]УК ВР декабрь нар'!FX238</f>
        <v>177369.47427903605</v>
      </c>
      <c r="I40" s="28"/>
    </row>
    <row r="41" spans="1:9" ht="15.75" hidden="1" x14ac:dyDescent="0.25">
      <c r="A41" s="65" t="s">
        <v>31</v>
      </c>
      <c r="B41" s="66"/>
      <c r="C41" s="66"/>
      <c r="D41" s="66"/>
      <c r="E41" s="66"/>
      <c r="F41" s="25">
        <f>'[1]УК ВР декабрь нар'!FC238+'[1]УК ВР декабрь нар'!FY238</f>
        <v>36202.905273747892</v>
      </c>
      <c r="I41" s="28"/>
    </row>
    <row r="42" spans="1:9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0" t="s">
        <v>18</v>
      </c>
      <c r="B46" s="70"/>
      <c r="C46" s="70"/>
      <c r="D46" s="70"/>
      <c r="E46" s="65"/>
      <c r="F46" s="25">
        <f>'[1]УК ВР декабрь нар'!FD238+'[1]УК ВР декабрь нар'!FZ238</f>
        <v>434.52</v>
      </c>
      <c r="I46" s="28"/>
    </row>
    <row r="47" spans="1:9" ht="15.75" hidden="1" x14ac:dyDescent="0.25">
      <c r="A47" s="65" t="s">
        <v>19</v>
      </c>
      <c r="B47" s="66"/>
      <c r="C47" s="66"/>
      <c r="D47" s="66"/>
      <c r="E47" s="66"/>
      <c r="F47" s="25">
        <f>'[1]УК ВР декабрь нар'!GG238+'[1]УК ВР декабрь нар'!FL238+'[1]УК ВР декабрь нар'!BB238+'[1]УК ВР декабрь нар'!AK238</f>
        <v>1527.6030000000001</v>
      </c>
      <c r="I47" s="28"/>
    </row>
    <row r="48" spans="1:9" ht="43.5" hidden="1" customHeight="1" x14ac:dyDescent="0.25">
      <c r="A48" s="71" t="s">
        <v>36</v>
      </c>
      <c r="B48" s="81"/>
      <c r="C48" s="81"/>
      <c r="D48" s="81"/>
      <c r="E48" s="82"/>
      <c r="F48" s="25">
        <f>'[1]УК ВР декабрь нар'!FS238+'[1]УК ВР декабрь нар'!GL238</f>
        <v>116009.84519761274</v>
      </c>
      <c r="I48" s="28"/>
    </row>
    <row r="49" spans="1:12" ht="15.6" hidden="1" customHeight="1" x14ac:dyDescent="0.25">
      <c r="A49" s="83" t="s">
        <v>37</v>
      </c>
      <c r="B49" s="66"/>
      <c r="C49" s="66"/>
      <c r="D49" s="66"/>
      <c r="E49" s="67"/>
      <c r="F49" s="34"/>
      <c r="I49" s="28"/>
    </row>
    <row r="50" spans="1:12" ht="15.75" x14ac:dyDescent="0.25">
      <c r="A50" s="90" t="s">
        <v>47</v>
      </c>
      <c r="B50" s="91"/>
      <c r="C50" s="91"/>
      <c r="D50" s="91"/>
      <c r="E50" s="92"/>
      <c r="F50" s="26">
        <f>F25+F32+F39+F49</f>
        <v>777730.79358541139</v>
      </c>
      <c r="I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206864.13</v>
      </c>
      <c r="I51" s="33"/>
    </row>
    <row r="52" spans="1:12" ht="15.75" x14ac:dyDescent="0.25">
      <c r="A52" s="65" t="s">
        <v>23</v>
      </c>
      <c r="B52" s="66"/>
      <c r="C52" s="66"/>
      <c r="D52" s="66"/>
      <c r="E52" s="66"/>
      <c r="F52" s="25">
        <v>94892.31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111971.82</v>
      </c>
      <c r="I53" s="28"/>
    </row>
    <row r="54" spans="1:12" ht="18" hidden="1" customHeight="1" x14ac:dyDescent="0.25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75" x14ac:dyDescent="0.25">
      <c r="A55" s="93" t="s">
        <v>49</v>
      </c>
      <c r="B55" s="93"/>
      <c r="C55" s="93"/>
      <c r="D55" s="93"/>
      <c r="E55" s="93"/>
      <c r="F55" s="26">
        <f>F50+F51</f>
        <v>984594.92358541139</v>
      </c>
      <c r="H55" s="28"/>
      <c r="I55" s="28"/>
      <c r="K55" s="28"/>
      <c r="L55" s="28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1316933.74</v>
      </c>
      <c r="I56" s="28"/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1308966.3500000001</v>
      </c>
      <c r="H57" s="28"/>
      <c r="I57" s="28"/>
    </row>
    <row r="58" spans="1:12" ht="15.75" x14ac:dyDescent="0.25">
      <c r="A58" s="89" t="s">
        <v>28</v>
      </c>
      <c r="B58" s="89"/>
      <c r="C58" s="89"/>
      <c r="D58" s="89"/>
      <c r="E58" s="89"/>
      <c r="F58" s="26">
        <f>F24+F56-F55</f>
        <v>567655.98022048757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'Череповецкая 1 а)1'!A2:G2</f>
        <v>перед собственниками дома по адресу: ул. Череповецкая 1 а/1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'Череповецкая 1 а)1'!G6:H6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'Череповецкая 1 а)1'!G8:H8</f>
        <v>задолженность с нарастающим итогом с - 01.09.2010г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2377048.9900000002</v>
      </c>
      <c r="F9" s="16">
        <f t="shared" ref="F9:G9" si="0">SUM(F10:F15)</f>
        <v>2467827.12</v>
      </c>
      <c r="G9" s="16">
        <f t="shared" si="0"/>
        <v>605122.26</v>
      </c>
    </row>
    <row r="10" spans="1:7" ht="15.75" x14ac:dyDescent="0.25">
      <c r="A10" s="102" t="s">
        <v>9</v>
      </c>
      <c r="B10" s="103"/>
      <c r="C10" s="103"/>
      <c r="D10" s="104"/>
      <c r="E10" s="17">
        <v>811321.18</v>
      </c>
      <c r="F10" s="17">
        <v>885150.15</v>
      </c>
      <c r="G10" s="18">
        <v>235469.29</v>
      </c>
    </row>
    <row r="11" spans="1:7" ht="15.75" x14ac:dyDescent="0.25">
      <c r="A11" s="102" t="s">
        <v>10</v>
      </c>
      <c r="B11" s="103"/>
      <c r="C11" s="103"/>
      <c r="D11" s="104"/>
      <c r="E11" s="17">
        <v>529512.43999999994</v>
      </c>
      <c r="F11" s="17">
        <v>544692.14</v>
      </c>
      <c r="G11" s="18">
        <v>167134.48000000001</v>
      </c>
    </row>
    <row r="12" spans="1:7" ht="15.75" x14ac:dyDescent="0.25">
      <c r="A12" s="102" t="s">
        <v>11</v>
      </c>
      <c r="B12" s="103"/>
      <c r="C12" s="103"/>
      <c r="D12" s="104"/>
      <c r="E12" s="17">
        <v>132337.07999999999</v>
      </c>
      <c r="F12" s="17">
        <v>140824.29999999999</v>
      </c>
      <c r="G12" s="18">
        <v>34816.19</v>
      </c>
    </row>
    <row r="13" spans="1:7" ht="15.75" x14ac:dyDescent="0.25">
      <c r="A13" s="102" t="s">
        <v>12</v>
      </c>
      <c r="B13" s="103"/>
      <c r="C13" s="103"/>
      <c r="D13" s="104"/>
      <c r="E13" s="17">
        <v>144889.79</v>
      </c>
      <c r="F13" s="17">
        <v>152479.5</v>
      </c>
      <c r="G13" s="18">
        <v>41070.519999999997</v>
      </c>
    </row>
    <row r="14" spans="1:7" ht="15.75" x14ac:dyDescent="0.25">
      <c r="A14" s="95" t="s">
        <v>13</v>
      </c>
      <c r="B14" s="95"/>
      <c r="C14" s="95"/>
      <c r="D14" s="95"/>
      <c r="E14" s="17">
        <v>510474.23</v>
      </c>
      <c r="F14" s="17">
        <v>524451.26</v>
      </c>
      <c r="G14" s="18">
        <v>98347.28</v>
      </c>
    </row>
    <row r="15" spans="1:7" ht="15.75" x14ac:dyDescent="0.25">
      <c r="A15" s="102" t="s">
        <v>68</v>
      </c>
      <c r="B15" s="103"/>
      <c r="C15" s="103"/>
      <c r="D15" s="104"/>
      <c r="E15" s="17">
        <v>248514.27</v>
      </c>
      <c r="F15" s="17">
        <v>220229.77</v>
      </c>
      <c r="G15" s="18">
        <v>28284.5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1305024.68</v>
      </c>
      <c r="F16" s="16">
        <f>SUM(F17:F20)</f>
        <v>1354497.08</v>
      </c>
      <c r="G16" s="16">
        <f>SUM(G17:G20)</f>
        <v>256023.57000000004</v>
      </c>
    </row>
    <row r="17" spans="1:12" ht="21.6" customHeight="1" x14ac:dyDescent="0.25">
      <c r="A17" s="117" t="s">
        <v>43</v>
      </c>
      <c r="B17" s="118"/>
      <c r="C17" s="118"/>
      <c r="D17" s="119"/>
      <c r="E17" s="17">
        <v>1163774.3799999999</v>
      </c>
      <c r="F17" s="17">
        <v>1216361.28</v>
      </c>
      <c r="G17" s="18">
        <v>233927.75</v>
      </c>
    </row>
    <row r="18" spans="1:12" ht="15.75" x14ac:dyDescent="0.25">
      <c r="A18" s="95" t="s">
        <v>55</v>
      </c>
      <c r="B18" s="95"/>
      <c r="C18" s="95"/>
      <c r="D18" s="95"/>
      <c r="E18" s="17">
        <v>4301.72</v>
      </c>
      <c r="F18" s="17">
        <v>4222.53</v>
      </c>
      <c r="G18" s="18">
        <v>667.42</v>
      </c>
    </row>
    <row r="19" spans="1:12" ht="15.75" x14ac:dyDescent="0.25">
      <c r="A19" s="95" t="s">
        <v>56</v>
      </c>
      <c r="B19" s="95"/>
      <c r="C19" s="95"/>
      <c r="D19" s="95"/>
      <c r="E19" s="17">
        <v>8126.34</v>
      </c>
      <c r="F19" s="17">
        <v>7932.89</v>
      </c>
      <c r="G19" s="18">
        <v>1283.42</v>
      </c>
    </row>
    <row r="20" spans="1:12" ht="15.75" x14ac:dyDescent="0.25">
      <c r="A20" s="95" t="s">
        <v>57</v>
      </c>
      <c r="B20" s="95"/>
      <c r="C20" s="95"/>
      <c r="D20" s="95"/>
      <c r="E20" s="17">
        <v>128822.24</v>
      </c>
      <c r="F20" s="17">
        <v>125980.38</v>
      </c>
      <c r="G20" s="18">
        <v>20144.98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40">
        <f>'Череповецкая 1 а)1'!F58</f>
        <v>567655.98022048757</v>
      </c>
      <c r="G25" s="19"/>
    </row>
    <row r="26" spans="1:12" ht="13.15" customHeight="1" x14ac:dyDescent="0.2">
      <c r="A26" s="74" t="s">
        <v>60</v>
      </c>
      <c r="B26" s="75"/>
      <c r="C26" s="75"/>
      <c r="D26" s="75"/>
      <c r="E26" s="76"/>
      <c r="F26" s="68">
        <f>SUM(F28:F32)</f>
        <v>356102.4721769368</v>
      </c>
    </row>
    <row r="27" spans="1:12" ht="13.15" customHeight="1" x14ac:dyDescent="0.2">
      <c r="A27" s="77"/>
      <c r="B27" s="78"/>
      <c r="C27" s="78"/>
      <c r="D27" s="78"/>
      <c r="E27" s="79"/>
      <c r="F27" s="69"/>
    </row>
    <row r="28" spans="1:12" ht="15.6" hidden="1" customHeight="1" x14ac:dyDescent="0.25">
      <c r="A28" s="65" t="s">
        <v>16</v>
      </c>
      <c r="B28" s="66"/>
      <c r="C28" s="66"/>
      <c r="D28" s="66"/>
      <c r="E28" s="67"/>
      <c r="F28" s="25">
        <f>'[2]УК ВР декабрь нар'!W238</f>
        <v>58675.135256698872</v>
      </c>
      <c r="L28" s="41"/>
    </row>
    <row r="29" spans="1:12" ht="15.6" hidden="1" customHeight="1" x14ac:dyDescent="0.25">
      <c r="A29" s="65" t="s">
        <v>31</v>
      </c>
      <c r="B29" s="66"/>
      <c r="C29" s="66"/>
      <c r="D29" s="66"/>
      <c r="E29" s="67"/>
      <c r="F29" s="25">
        <f>'[2]УК ВР декабрь нар'!X238</f>
        <v>17913.535961416648</v>
      </c>
    </row>
    <row r="30" spans="1:12" ht="15.6" hidden="1" customHeight="1" x14ac:dyDescent="0.25">
      <c r="A30" s="65" t="s">
        <v>18</v>
      </c>
      <c r="B30" s="66"/>
      <c r="C30" s="66"/>
      <c r="D30" s="66"/>
      <c r="E30" s="67"/>
      <c r="F30" s="25">
        <f>'[2]УК ВР декабрь нар'!Y238</f>
        <v>12385.75</v>
      </c>
    </row>
    <row r="31" spans="1:12" ht="15.6" hidden="1" customHeight="1" x14ac:dyDescent="0.25">
      <c r="A31" s="65" t="s">
        <v>19</v>
      </c>
      <c r="B31" s="66"/>
      <c r="C31" s="66"/>
      <c r="D31" s="66"/>
      <c r="E31" s="67"/>
      <c r="F31" s="25">
        <f>'[2]УК ВР декабрь нар'!AV238+'[2]УК ВР декабрь нар'!BN238</f>
        <v>0</v>
      </c>
    </row>
    <row r="32" spans="1:12" ht="15.6" hidden="1" customHeight="1" x14ac:dyDescent="0.25">
      <c r="A32" s="71" t="s">
        <v>61</v>
      </c>
      <c r="B32" s="72"/>
      <c r="C32" s="72"/>
      <c r="D32" s="72"/>
      <c r="E32" s="73"/>
      <c r="F32" s="25">
        <f>'[2]УК ВР декабрь нар'!AY238</f>
        <v>267128.05095882132</v>
      </c>
    </row>
    <row r="33" spans="1:12" ht="13.15" customHeight="1" x14ac:dyDescent="0.2">
      <c r="A33" s="74" t="s">
        <v>62</v>
      </c>
      <c r="B33" s="75"/>
      <c r="C33" s="75"/>
      <c r="D33" s="75"/>
      <c r="E33" s="76"/>
      <c r="F33" s="68">
        <f>SUM(F35:F39)+190144.17</f>
        <v>274634.1533835337</v>
      </c>
    </row>
    <row r="34" spans="1:12" ht="13.15" customHeight="1" x14ac:dyDescent="0.2">
      <c r="A34" s="77"/>
      <c r="B34" s="78"/>
      <c r="C34" s="78"/>
      <c r="D34" s="78"/>
      <c r="E34" s="79"/>
      <c r="F34" s="69"/>
    </row>
    <row r="35" spans="1:12" ht="15.6" hidden="1" customHeight="1" x14ac:dyDescent="0.25">
      <c r="A35" s="70" t="s">
        <v>16</v>
      </c>
      <c r="B35" s="70"/>
      <c r="C35" s="70"/>
      <c r="D35" s="70"/>
      <c r="E35" s="70"/>
      <c r="F35" s="25">
        <f>'[2]УК ВР декабрь нар'!CN238+'[2]УК ВР декабрь нар'!DU238</f>
        <v>35720.296214115042</v>
      </c>
      <c r="L35" s="41"/>
    </row>
    <row r="36" spans="1:12" ht="15.6" hidden="1" customHeight="1" x14ac:dyDescent="0.25">
      <c r="A36" s="70" t="s">
        <v>31</v>
      </c>
      <c r="B36" s="70"/>
      <c r="C36" s="70"/>
      <c r="D36" s="70"/>
      <c r="E36" s="70"/>
      <c r="F36" s="25">
        <f>'[2]УК ВР декабрь нар'!CO238+'[2]УК ВР декабрь нар'!DV238</f>
        <v>11039.487672222838</v>
      </c>
    </row>
    <row r="37" spans="1:12" ht="15.6" hidden="1" customHeight="1" x14ac:dyDescent="0.25">
      <c r="A37" s="70" t="s">
        <v>18</v>
      </c>
      <c r="B37" s="70"/>
      <c r="C37" s="70"/>
      <c r="D37" s="70"/>
      <c r="E37" s="70"/>
      <c r="F37" s="25">
        <f>'[2]УК ВР декабрь нар'!CP238+'[2]УК ВР декабрь нар'!DW238</f>
        <v>5277.72</v>
      </c>
    </row>
    <row r="38" spans="1:12" ht="15.6" hidden="1" customHeight="1" x14ac:dyDescent="0.25">
      <c r="A38" s="70" t="s">
        <v>19</v>
      </c>
      <c r="B38" s="70"/>
      <c r="C38" s="70"/>
      <c r="D38" s="70"/>
      <c r="E38" s="70"/>
      <c r="F38" s="25">
        <f>'[2]УК ВР декабрь нар'!BM238+'[2]УК ВР декабрь нар'!DB238+'[2]УК ВР декабрь нар'!EL238</f>
        <v>0</v>
      </c>
    </row>
    <row r="39" spans="1:12" ht="15.6" hidden="1" customHeight="1" x14ac:dyDescent="0.25">
      <c r="A39" s="71" t="s">
        <v>63</v>
      </c>
      <c r="B39" s="81"/>
      <c r="C39" s="81"/>
      <c r="D39" s="81"/>
      <c r="E39" s="82"/>
      <c r="F39" s="25">
        <f>'[2]УК ВР декабрь нар'!DG238+'[2]УК ВР декабрь нар'!EQ238</f>
        <v>32452.479497195825</v>
      </c>
    </row>
    <row r="40" spans="1:12" ht="15.75" x14ac:dyDescent="0.25">
      <c r="A40" s="83" t="s">
        <v>35</v>
      </c>
      <c r="B40" s="84"/>
      <c r="C40" s="84"/>
      <c r="D40" s="84"/>
      <c r="E40" s="85"/>
      <c r="F40" s="26">
        <f>SUM(F41:F49)</f>
        <v>272868.17388861644</v>
      </c>
    </row>
    <row r="41" spans="1:12" ht="15.6" hidden="1" customHeight="1" x14ac:dyDescent="0.25">
      <c r="A41" s="86" t="s">
        <v>20</v>
      </c>
      <c r="B41" s="87"/>
      <c r="C41" s="87"/>
      <c r="D41" s="87"/>
      <c r="E41" s="88"/>
      <c r="F41" s="25">
        <f>'[2]УК ВР декабрь нар'!FB238+'[2]УК ВР декабрь нар'!FX238</f>
        <v>147688.44914597753</v>
      </c>
      <c r="L41" s="41"/>
    </row>
    <row r="42" spans="1:12" ht="15.6" hidden="1" customHeight="1" x14ac:dyDescent="0.25">
      <c r="A42" s="65" t="s">
        <v>31</v>
      </c>
      <c r="B42" s="66"/>
      <c r="C42" s="66"/>
      <c r="D42" s="66"/>
      <c r="E42" s="66"/>
      <c r="F42" s="25">
        <f>'[2]УК ВР декабрь нар'!FC238+'[2]УК ВР декабрь нар'!FY238</f>
        <v>44927.452193037454</v>
      </c>
    </row>
    <row r="43" spans="1:12" ht="15.6" hidden="1" customHeight="1" x14ac:dyDescent="0.25">
      <c r="A43" s="70" t="s">
        <v>21</v>
      </c>
      <c r="B43" s="70"/>
      <c r="C43" s="70"/>
      <c r="D43" s="70"/>
      <c r="E43" s="65"/>
      <c r="F43" s="25"/>
    </row>
    <row r="44" spans="1:12" ht="15.6" hidden="1" customHeight="1" x14ac:dyDescent="0.25">
      <c r="A44" s="65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0" t="s">
        <v>22</v>
      </c>
      <c r="B45" s="70"/>
      <c r="C45" s="70"/>
      <c r="D45" s="70"/>
      <c r="E45" s="65"/>
      <c r="F45" s="25"/>
    </row>
    <row r="46" spans="1:12" ht="15.6" hidden="1" customHeight="1" x14ac:dyDescent="0.25">
      <c r="A46" s="65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0" t="s">
        <v>18</v>
      </c>
      <c r="B47" s="70"/>
      <c r="C47" s="70"/>
      <c r="D47" s="70"/>
      <c r="E47" s="65"/>
      <c r="F47" s="25">
        <f>'[2]УК ВР декабрь нар'!FD238+'[2]УК ВР декабрь нар'!FZ238</f>
        <v>224.7876</v>
      </c>
    </row>
    <row r="48" spans="1:12" ht="15.6" hidden="1" customHeight="1" x14ac:dyDescent="0.25">
      <c r="A48" s="65" t="s">
        <v>19</v>
      </c>
      <c r="B48" s="66"/>
      <c r="C48" s="66"/>
      <c r="D48" s="66"/>
      <c r="E48" s="66"/>
      <c r="F48" s="25">
        <f>'[2]УК ВР декабрь нар'!GG238+'[2]УК ВР декабрь нар'!FL238+'[2]УК ВР декабрь нар'!AK238</f>
        <v>1547.2584000000002</v>
      </c>
    </row>
    <row r="49" spans="1:15" ht="15.6" hidden="1" customHeight="1" x14ac:dyDescent="0.25">
      <c r="A49" s="71" t="s">
        <v>64</v>
      </c>
      <c r="B49" s="81"/>
      <c r="C49" s="81"/>
      <c r="D49" s="81"/>
      <c r="E49" s="82"/>
      <c r="F49" s="25">
        <f>'[2]УК ВР декабрь нар'!FS238+'[2]УК ВР декабрь нар'!GL238</f>
        <v>78480.22654960143</v>
      </c>
    </row>
    <row r="50" spans="1:15" ht="15.6" customHeight="1" x14ac:dyDescent="0.25">
      <c r="A50" s="83" t="s">
        <v>37</v>
      </c>
      <c r="B50" s="66"/>
      <c r="C50" s="66"/>
      <c r="D50" s="66"/>
      <c r="E50" s="67"/>
      <c r="F50" s="34"/>
    </row>
    <row r="51" spans="1:15" ht="15.75" x14ac:dyDescent="0.25">
      <c r="A51" s="90" t="s">
        <v>65</v>
      </c>
      <c r="B51" s="91"/>
      <c r="C51" s="91"/>
      <c r="D51" s="91"/>
      <c r="E51" s="92"/>
      <c r="F51" s="26">
        <f>F26+F33+F40+F50</f>
        <v>903604.79944908689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185602.18</v>
      </c>
    </row>
    <row r="53" spans="1:15" ht="15.75" x14ac:dyDescent="0.25">
      <c r="A53" s="65" t="s">
        <v>23</v>
      </c>
      <c r="B53" s="66"/>
      <c r="C53" s="66"/>
      <c r="D53" s="66"/>
      <c r="E53" s="66"/>
      <c r="F53" s="25">
        <v>95400.01</v>
      </c>
    </row>
    <row r="54" spans="1:15" ht="15.75" x14ac:dyDescent="0.25">
      <c r="A54" s="65" t="s">
        <v>24</v>
      </c>
      <c r="B54" s="66"/>
      <c r="C54" s="66"/>
      <c r="D54" s="66"/>
      <c r="E54" s="66"/>
      <c r="F54" s="25">
        <v>90202.17</v>
      </c>
    </row>
    <row r="55" spans="1:15" ht="18" hidden="1" customHeight="1" x14ac:dyDescent="0.25">
      <c r="A55" s="86" t="s">
        <v>25</v>
      </c>
      <c r="B55" s="87"/>
      <c r="C55" s="87"/>
      <c r="D55" s="87"/>
      <c r="E55" s="88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1089206.9794490868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1163774.3799999999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1216361.28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642223.38077140064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'Череповецкая 1 а)1'!A2:G2</f>
        <v>перед собственниками дома по адресу: ул. Череповецкая 1 а/1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'Череповецкая 1 а)1'!G6:H6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'Череповецкая 1 а)1'!G8:H8</f>
        <v>задолженность с нарастающим итогом с - 01.09.2010г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1894402.83</v>
      </c>
      <c r="F9" s="16">
        <f t="shared" ref="F9:G9" si="0">SUM(F10:F15)</f>
        <v>2189285.7999999998</v>
      </c>
      <c r="G9" s="16">
        <f t="shared" si="0"/>
        <v>310239.28999999998</v>
      </c>
    </row>
    <row r="10" spans="1:7" ht="15.75" x14ac:dyDescent="0.25">
      <c r="A10" s="102" t="s">
        <v>9</v>
      </c>
      <c r="B10" s="103"/>
      <c r="C10" s="103"/>
      <c r="D10" s="104"/>
      <c r="E10" s="17">
        <v>517622.08</v>
      </c>
      <c r="F10" s="17">
        <v>685794.82</v>
      </c>
      <c r="G10" s="18">
        <v>67296.55</v>
      </c>
    </row>
    <row r="11" spans="1:7" ht="15.75" x14ac:dyDescent="0.25">
      <c r="A11" s="102" t="s">
        <v>10</v>
      </c>
      <c r="B11" s="103"/>
      <c r="C11" s="103"/>
      <c r="D11" s="104"/>
      <c r="E11" s="17">
        <v>410576.24</v>
      </c>
      <c r="F11" s="17">
        <v>478185.35</v>
      </c>
      <c r="G11" s="18">
        <v>99525.37</v>
      </c>
    </row>
    <row r="12" spans="1:7" ht="15.75" x14ac:dyDescent="0.25">
      <c r="A12" s="102" t="s">
        <v>11</v>
      </c>
      <c r="B12" s="103"/>
      <c r="C12" s="103"/>
      <c r="D12" s="104"/>
      <c r="E12" s="17">
        <v>114336.94</v>
      </c>
      <c r="F12" s="17">
        <v>132033.43</v>
      </c>
      <c r="G12" s="18">
        <v>17119.7</v>
      </c>
    </row>
    <row r="13" spans="1:7" ht="15.75" x14ac:dyDescent="0.25">
      <c r="A13" s="102" t="s">
        <v>12</v>
      </c>
      <c r="B13" s="103"/>
      <c r="C13" s="103"/>
      <c r="D13" s="104"/>
      <c r="E13" s="17">
        <v>119738.38</v>
      </c>
      <c r="F13" s="17">
        <v>140542.79999999999</v>
      </c>
      <c r="G13" s="18">
        <v>20266.099999999999</v>
      </c>
    </row>
    <row r="14" spans="1:7" ht="15.75" x14ac:dyDescent="0.25">
      <c r="A14" s="95" t="s">
        <v>13</v>
      </c>
      <c r="B14" s="95"/>
      <c r="C14" s="95"/>
      <c r="D14" s="95"/>
      <c r="E14" s="17">
        <v>501828.4</v>
      </c>
      <c r="F14" s="17">
        <v>519591.3</v>
      </c>
      <c r="G14" s="18">
        <v>80584.38</v>
      </c>
    </row>
    <row r="15" spans="1:7" ht="15.75" x14ac:dyDescent="0.25">
      <c r="A15" s="102" t="s">
        <v>68</v>
      </c>
      <c r="B15" s="103"/>
      <c r="C15" s="103"/>
      <c r="D15" s="104"/>
      <c r="E15" s="17">
        <v>230300.79</v>
      </c>
      <c r="F15" s="17">
        <v>233138.1</v>
      </c>
      <c r="G15" s="18">
        <v>25447.19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1272465.4200000002</v>
      </c>
      <c r="F16" s="16">
        <f>SUM(F17:F20)</f>
        <v>1361896.76</v>
      </c>
      <c r="G16" s="16">
        <f>SUM(G17:G20)</f>
        <v>167439.70999999996</v>
      </c>
    </row>
    <row r="17" spans="1:12" ht="27.75" customHeight="1" x14ac:dyDescent="0.25">
      <c r="A17" s="117" t="s">
        <v>43</v>
      </c>
      <c r="B17" s="118"/>
      <c r="C17" s="118"/>
      <c r="D17" s="119"/>
      <c r="E17" s="17">
        <v>1126368.8400000001</v>
      </c>
      <c r="F17" s="17">
        <v>1214512.76</v>
      </c>
      <c r="G17" s="18">
        <v>146631.31</v>
      </c>
    </row>
    <row r="18" spans="1:12" ht="15.75" x14ac:dyDescent="0.25">
      <c r="A18" s="95" t="s">
        <v>55</v>
      </c>
      <c r="B18" s="95"/>
      <c r="C18" s="95"/>
      <c r="D18" s="95"/>
      <c r="E18" s="17">
        <v>4303.6000000000004</v>
      </c>
      <c r="F18" s="17">
        <v>4362.97</v>
      </c>
      <c r="G18" s="18">
        <v>608.04999999999995</v>
      </c>
    </row>
    <row r="19" spans="1:12" ht="15.75" x14ac:dyDescent="0.25">
      <c r="A19" s="95" t="s">
        <v>56</v>
      </c>
      <c r="B19" s="95"/>
      <c r="C19" s="95"/>
      <c r="D19" s="95"/>
      <c r="E19" s="17">
        <v>8368.9</v>
      </c>
      <c r="F19" s="17">
        <v>8435.9599999999991</v>
      </c>
      <c r="G19" s="18">
        <v>1216.3599999999999</v>
      </c>
    </row>
    <row r="20" spans="1:12" ht="15.75" x14ac:dyDescent="0.25">
      <c r="A20" s="95" t="s">
        <v>57</v>
      </c>
      <c r="B20" s="95"/>
      <c r="C20" s="95"/>
      <c r="D20" s="95"/>
      <c r="E20" s="17">
        <v>133424.07999999999</v>
      </c>
      <c r="F20" s="17">
        <v>134585.07</v>
      </c>
      <c r="G20" s="18">
        <v>18983.990000000002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40">
        <f>'Череповецкая 1 а)1(2019)'!F59</f>
        <v>642223.38077140064</v>
      </c>
      <c r="G25" s="19"/>
    </row>
    <row r="26" spans="1:12" ht="13.15" customHeight="1" x14ac:dyDescent="0.2">
      <c r="A26" s="74" t="s">
        <v>72</v>
      </c>
      <c r="B26" s="75"/>
      <c r="C26" s="75"/>
      <c r="D26" s="75"/>
      <c r="E26" s="76"/>
      <c r="F26" s="68">
        <f>SUM(F28:F32)</f>
        <v>88607.340484385117</v>
      </c>
    </row>
    <row r="27" spans="1:12" ht="67.150000000000006" customHeight="1" x14ac:dyDescent="0.2">
      <c r="A27" s="77"/>
      <c r="B27" s="78"/>
      <c r="C27" s="78"/>
      <c r="D27" s="78"/>
      <c r="E27" s="79"/>
      <c r="F27" s="69"/>
    </row>
    <row r="28" spans="1:12" ht="15.6" hidden="1" customHeight="1" x14ac:dyDescent="0.25">
      <c r="A28" s="65" t="s">
        <v>16</v>
      </c>
      <c r="B28" s="66"/>
      <c r="C28" s="66"/>
      <c r="D28" s="66"/>
      <c r="E28" s="67"/>
      <c r="F28" s="25">
        <f>'[3]УК ВР декабрь нар'!W238</f>
        <v>9294.6744079404634</v>
      </c>
      <c r="L28" s="41"/>
    </row>
    <row r="29" spans="1:12" ht="15.6" hidden="1" customHeight="1" x14ac:dyDescent="0.25">
      <c r="A29" s="65" t="s">
        <v>31</v>
      </c>
      <c r="B29" s="66"/>
      <c r="C29" s="66"/>
      <c r="D29" s="66"/>
      <c r="E29" s="67"/>
      <c r="F29" s="25">
        <f>'[3]УК ВР декабрь нар'!X238</f>
        <v>2350.1155088026089</v>
      </c>
    </row>
    <row r="30" spans="1:12" ht="15.6" hidden="1" customHeight="1" x14ac:dyDescent="0.25">
      <c r="A30" s="65" t="s">
        <v>18</v>
      </c>
      <c r="B30" s="66"/>
      <c r="C30" s="66"/>
      <c r="D30" s="66"/>
      <c r="E30" s="67"/>
      <c r="F30" s="25">
        <f>'[3]УК ВР декабрь нар'!Y238</f>
        <v>33744.231699999997</v>
      </c>
    </row>
    <row r="31" spans="1:12" ht="15.6" hidden="1" customHeight="1" x14ac:dyDescent="0.25">
      <c r="A31" s="65" t="s">
        <v>19</v>
      </c>
      <c r="B31" s="66"/>
      <c r="C31" s="66"/>
      <c r="D31" s="66"/>
      <c r="E31" s="67"/>
      <c r="F31" s="25">
        <f>'[3]УК ВР декабрь нар'!AA238+'[3]УК ВР декабрь нар'!AB238+'[3]УК ВР декабрь нар'!AC238+'[3]УК ВР декабрь нар'!AD238+'[3]УК ВР декабрь нар'!AE238+'[3]УК ВР декабрь нар'!AF238+'[3]УК ВР декабрь нар'!AG238+'[3]УК ВР декабрь нар'!AH238+'[3]УК ВР декабрь нар'!AJ238+'[3]УК ВР декабрь нар'!AL238+'[3]УК ВР декабрь нар'!AN238+'[3]УК ВР декабрь нар'!AO238+'[3]УК ВР декабрь нар'!AP238+'[3]УК ВР декабрь нар'!AQ238+'[3]УК ВР декабрь нар'!AR238+'[3]УК ВР декабрь нар'!AT238</f>
        <v>0</v>
      </c>
    </row>
    <row r="32" spans="1:12" ht="15.6" hidden="1" customHeight="1" x14ac:dyDescent="0.25">
      <c r="A32" s="71" t="s">
        <v>61</v>
      </c>
      <c r="B32" s="72"/>
      <c r="C32" s="72"/>
      <c r="D32" s="72"/>
      <c r="E32" s="73"/>
      <c r="F32" s="25">
        <f>'[3]УК ВР декабрь нар'!AY238</f>
        <v>43218.318867642047</v>
      </c>
    </row>
    <row r="33" spans="1:12" ht="13.15" customHeight="1" x14ac:dyDescent="0.2">
      <c r="A33" s="74" t="s">
        <v>73</v>
      </c>
      <c r="B33" s="75"/>
      <c r="C33" s="75"/>
      <c r="D33" s="75"/>
      <c r="E33" s="76"/>
      <c r="F33" s="68">
        <f>SUM(F35:F39)+184513.93</f>
        <v>292791.57026476314</v>
      </c>
    </row>
    <row r="34" spans="1:12" ht="78.599999999999994" customHeight="1" x14ac:dyDescent="0.2">
      <c r="A34" s="77"/>
      <c r="B34" s="78"/>
      <c r="C34" s="78"/>
      <c r="D34" s="78"/>
      <c r="E34" s="79"/>
      <c r="F34" s="69"/>
    </row>
    <row r="35" spans="1:12" ht="15.6" hidden="1" customHeight="1" x14ac:dyDescent="0.25">
      <c r="A35" s="70" t="s">
        <v>16</v>
      </c>
      <c r="B35" s="70"/>
      <c r="C35" s="70"/>
      <c r="D35" s="70"/>
      <c r="E35" s="70"/>
      <c r="F35" s="25">
        <f>'[3]УК ВР декабрь нар'!CN238+'[3]УК ВР декабрь нар'!DU238</f>
        <v>47166.32311492585</v>
      </c>
      <c r="L35" s="41"/>
    </row>
    <row r="36" spans="1:12" ht="15.6" hidden="1" customHeight="1" x14ac:dyDescent="0.25">
      <c r="A36" s="70" t="s">
        <v>31</v>
      </c>
      <c r="B36" s="70"/>
      <c r="C36" s="70"/>
      <c r="D36" s="70"/>
      <c r="E36" s="70"/>
      <c r="F36" s="25">
        <f>'[3]УК ВР декабрь нар'!CO238+'[3]УК ВР декабрь нар'!DV238</f>
        <v>11550.245845367404</v>
      </c>
    </row>
    <row r="37" spans="1:12" ht="15.6" hidden="1" customHeight="1" x14ac:dyDescent="0.25">
      <c r="A37" s="70" t="s">
        <v>18</v>
      </c>
      <c r="B37" s="70"/>
      <c r="C37" s="70"/>
      <c r="D37" s="70"/>
      <c r="E37" s="70"/>
      <c r="F37" s="25">
        <f>'[3]УК ВР декабрь нар'!CP238+'[3]УК ВР декабрь нар'!DW238</f>
        <v>8780.8633000000009</v>
      </c>
    </row>
    <row r="38" spans="1:12" ht="15.6" hidden="1" customHeight="1" x14ac:dyDescent="0.25">
      <c r="A38" s="70" t="s">
        <v>19</v>
      </c>
      <c r="B38" s="70"/>
      <c r="C38" s="70"/>
      <c r="D38" s="70"/>
      <c r="E38" s="70"/>
      <c r="F38" s="25">
        <f>'[3]УК ВР декабрь нар'!AI238+'[3]УК ВР декабрь нар'!AJ238+'[3]УК ВР декабрь нар'!AS238+'[3]УК ВР декабрь нар'!BM238+'[3]УК ВР декабрь нар'!DB238+'[3]УК ВР декабрь нар'!EK238+'[3]УК ВР декабрь нар'!AM238</f>
        <v>0</v>
      </c>
    </row>
    <row r="39" spans="1:12" ht="15.6" hidden="1" customHeight="1" x14ac:dyDescent="0.25">
      <c r="A39" s="71" t="s">
        <v>63</v>
      </c>
      <c r="B39" s="81"/>
      <c r="C39" s="81"/>
      <c r="D39" s="81"/>
      <c r="E39" s="82"/>
      <c r="F39" s="25">
        <f>'[3]УК ВР декабрь нар'!DF238+'[3]УК ВР декабрь нар'!EP238</f>
        <v>40780.208004469881</v>
      </c>
    </row>
    <row r="40" spans="1:12" ht="64.150000000000006" customHeight="1" x14ac:dyDescent="0.25">
      <c r="A40" s="83" t="s">
        <v>74</v>
      </c>
      <c r="B40" s="84"/>
      <c r="C40" s="84"/>
      <c r="D40" s="84"/>
      <c r="E40" s="85"/>
      <c r="F40" s="26">
        <f>SUM(F41:F49)</f>
        <v>248487.95672087127</v>
      </c>
    </row>
    <row r="41" spans="1:12" ht="15.6" hidden="1" customHeight="1" x14ac:dyDescent="0.25">
      <c r="A41" s="86" t="s">
        <v>20</v>
      </c>
      <c r="B41" s="87"/>
      <c r="C41" s="87"/>
      <c r="D41" s="87"/>
      <c r="E41" s="88"/>
      <c r="F41" s="25">
        <f>'[3]УК ВР декабрь нар'!FB238+'[3]УК ВР декабрь нар'!FX238</f>
        <v>136526.22150143824</v>
      </c>
      <c r="L41" s="41"/>
    </row>
    <row r="42" spans="1:12" ht="15.6" hidden="1" customHeight="1" x14ac:dyDescent="0.25">
      <c r="A42" s="65" t="s">
        <v>31</v>
      </c>
      <c r="B42" s="66"/>
      <c r="C42" s="66"/>
      <c r="D42" s="66"/>
      <c r="E42" s="66"/>
      <c r="F42" s="25">
        <f>'[3]УК ВР декабрь нар'!FC238+'[3]УК ВР декабрь нар'!FY238</f>
        <v>36797.931486432106</v>
      </c>
    </row>
    <row r="43" spans="1:12" ht="15.6" hidden="1" customHeight="1" x14ac:dyDescent="0.25">
      <c r="A43" s="70" t="s">
        <v>21</v>
      </c>
      <c r="B43" s="70"/>
      <c r="C43" s="70"/>
      <c r="D43" s="70"/>
      <c r="E43" s="65"/>
      <c r="F43" s="25"/>
    </row>
    <row r="44" spans="1:12" ht="15.6" hidden="1" customHeight="1" x14ac:dyDescent="0.25">
      <c r="A44" s="65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0" t="s">
        <v>22</v>
      </c>
      <c r="B45" s="70"/>
      <c r="C45" s="70"/>
      <c r="D45" s="70"/>
      <c r="E45" s="65"/>
      <c r="F45" s="25"/>
    </row>
    <row r="46" spans="1:12" ht="15.6" hidden="1" customHeight="1" x14ac:dyDescent="0.25">
      <c r="A46" s="65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0" t="s">
        <v>18</v>
      </c>
      <c r="B47" s="70"/>
      <c r="C47" s="70"/>
      <c r="D47" s="70"/>
      <c r="E47" s="65"/>
      <c r="F47" s="25">
        <f>'[3]УК ВР декабрь нар'!FD238+'[3]УК ВР декабрь нар'!FZ238</f>
        <v>2252.8434000000002</v>
      </c>
    </row>
    <row r="48" spans="1:12" ht="15.6" hidden="1" customHeight="1" x14ac:dyDescent="0.25">
      <c r="A48" s="65" t="s">
        <v>19</v>
      </c>
      <c r="B48" s="66"/>
      <c r="C48" s="66"/>
      <c r="D48" s="66"/>
      <c r="E48" s="66"/>
      <c r="F48" s="25">
        <f>'[3]УК ВР декабрь нар'!GG238+'[3]УК ВР декабрь нар'!FL238+'[3]УК ВР декабрь нар'!FE238+'[3]УК ВР декабрь нар'!AK238</f>
        <v>2546.4096</v>
      </c>
    </row>
    <row r="49" spans="1:15" ht="15.6" hidden="1" customHeight="1" x14ac:dyDescent="0.25">
      <c r="A49" s="71" t="s">
        <v>64</v>
      </c>
      <c r="B49" s="81"/>
      <c r="C49" s="81"/>
      <c r="D49" s="81"/>
      <c r="E49" s="82"/>
      <c r="F49" s="25">
        <f>'[3]УК ВР декабрь нар'!FS238+'[3]УК ВР декабрь нар'!GL238</f>
        <v>70364.550733000913</v>
      </c>
    </row>
    <row r="50" spans="1:15" ht="15.6" customHeight="1" x14ac:dyDescent="0.25">
      <c r="A50" s="83" t="s">
        <v>37</v>
      </c>
      <c r="B50" s="66"/>
      <c r="C50" s="66"/>
      <c r="D50" s="66"/>
      <c r="E50" s="67"/>
      <c r="F50" s="34"/>
    </row>
    <row r="51" spans="1:15" ht="15.6" customHeight="1" x14ac:dyDescent="0.25">
      <c r="A51" s="90" t="s">
        <v>75</v>
      </c>
      <c r="B51" s="91"/>
      <c r="C51" s="91"/>
      <c r="D51" s="91"/>
      <c r="E51" s="92"/>
      <c r="F51" s="26">
        <f>F26+F33+F40+F50</f>
        <v>629886.8674700195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177674.94</v>
      </c>
    </row>
    <row r="53" spans="1:15" ht="15.75" x14ac:dyDescent="0.25">
      <c r="A53" s="65" t="s">
        <v>23</v>
      </c>
      <c r="B53" s="66"/>
      <c r="C53" s="66"/>
      <c r="D53" s="66"/>
      <c r="E53" s="66"/>
      <c r="F53" s="25">
        <v>87308.99</v>
      </c>
    </row>
    <row r="54" spans="1:15" ht="15.75" x14ac:dyDescent="0.25">
      <c r="A54" s="65" t="s">
        <v>24</v>
      </c>
      <c r="B54" s="66"/>
      <c r="C54" s="66"/>
      <c r="D54" s="66"/>
      <c r="E54" s="66"/>
      <c r="F54" s="25">
        <v>90365.95</v>
      </c>
    </row>
    <row r="55" spans="1:15" ht="18" hidden="1" customHeight="1" x14ac:dyDescent="0.25">
      <c r="A55" s="86" t="s">
        <v>25</v>
      </c>
      <c r="B55" s="87"/>
      <c r="C55" s="87"/>
      <c r="D55" s="87"/>
      <c r="E55" s="88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807561.80747001944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1126368.8400000001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1214512.76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961030.41330138128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'Череповецкая 1 а)1'!A2:G2</f>
        <v>перед собственниками дома по адресу: ул. Череповецкая 1 а/1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'Череповецкая 1 а)1'!G6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'Череповецкая 1 а)1'!G8</f>
        <v>задолженность с нарастающим итогом с - 01.09.2010г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629273.36</v>
      </c>
      <c r="F9" s="16">
        <f t="shared" ref="F9:G9" si="0">SUM(F10:F15)</f>
        <v>752811.73</v>
      </c>
      <c r="G9" s="16">
        <f t="shared" si="0"/>
        <v>186700.91999999998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16326.03</v>
      </c>
      <c r="G10" s="18">
        <v>50970.52</v>
      </c>
    </row>
    <row r="11" spans="1:7" ht="15.75" x14ac:dyDescent="0.25">
      <c r="A11" s="102" t="s">
        <v>10</v>
      </c>
      <c r="B11" s="103"/>
      <c r="C11" s="103"/>
      <c r="D11" s="104"/>
      <c r="E11" s="17">
        <v>-3820.42</v>
      </c>
      <c r="F11" s="17">
        <v>38669.85</v>
      </c>
      <c r="G11" s="18">
        <v>57035.1</v>
      </c>
    </row>
    <row r="12" spans="1:7" ht="15.75" x14ac:dyDescent="0.25">
      <c r="A12" s="102" t="s">
        <v>11</v>
      </c>
      <c r="B12" s="103"/>
      <c r="C12" s="103"/>
      <c r="D12" s="104"/>
      <c r="E12" s="17">
        <v>-813.62</v>
      </c>
      <c r="F12" s="17">
        <v>7047.69</v>
      </c>
      <c r="G12" s="18">
        <v>9258.39</v>
      </c>
    </row>
    <row r="13" spans="1:7" ht="15.75" x14ac:dyDescent="0.25">
      <c r="A13" s="102" t="s">
        <v>12</v>
      </c>
      <c r="B13" s="103"/>
      <c r="C13" s="103"/>
      <c r="D13" s="104"/>
      <c r="E13" s="17">
        <v>-480.97</v>
      </c>
      <c r="F13" s="17">
        <v>9899.39</v>
      </c>
      <c r="G13" s="18">
        <v>9885.74</v>
      </c>
    </row>
    <row r="14" spans="1:7" ht="15.75" x14ac:dyDescent="0.25">
      <c r="A14" s="95" t="s">
        <v>13</v>
      </c>
      <c r="B14" s="95"/>
      <c r="C14" s="95"/>
      <c r="D14" s="95"/>
      <c r="E14" s="17">
        <v>507059.36</v>
      </c>
      <c r="F14" s="17">
        <v>534115.9</v>
      </c>
      <c r="G14" s="18">
        <v>53527.839999999997</v>
      </c>
    </row>
    <row r="15" spans="1:7" ht="15.75" x14ac:dyDescent="0.25">
      <c r="A15" s="102" t="s">
        <v>68</v>
      </c>
      <c r="B15" s="103"/>
      <c r="C15" s="103"/>
      <c r="D15" s="104"/>
      <c r="E15" s="17">
        <v>127329.01</v>
      </c>
      <c r="F15" s="17">
        <v>146752.87</v>
      </c>
      <c r="G15" s="18">
        <v>6023.33</v>
      </c>
    </row>
    <row r="16" spans="1:7" ht="15.75" hidden="1" x14ac:dyDescent="0.25">
      <c r="A16" s="105" t="s">
        <v>41</v>
      </c>
      <c r="B16" s="106"/>
      <c r="C16" s="106"/>
      <c r="D16" s="107"/>
      <c r="E16" s="16">
        <f>SUM(E17:E20)</f>
        <v>1295472.3400000001</v>
      </c>
      <c r="F16" s="16">
        <f t="shared" ref="F16:G16" si="1">SUM(F17:F20)</f>
        <v>1298373.3699999999</v>
      </c>
      <c r="G16" s="16">
        <f t="shared" si="1"/>
        <v>238231.03000000009</v>
      </c>
    </row>
    <row r="17" spans="1:12" ht="45" customHeight="1" x14ac:dyDescent="0.25">
      <c r="A17" s="117" t="s">
        <v>78</v>
      </c>
      <c r="B17" s="118"/>
      <c r="C17" s="118"/>
      <c r="D17" s="119"/>
      <c r="E17" s="17">
        <v>1146022.4500000002</v>
      </c>
      <c r="F17" s="17">
        <v>1146000.3599999999</v>
      </c>
      <c r="G17" s="18">
        <v>220345.75000000006</v>
      </c>
    </row>
    <row r="18" spans="1:12" ht="15.75" x14ac:dyDescent="0.25">
      <c r="A18" s="95" t="s">
        <v>55</v>
      </c>
      <c r="B18" s="95"/>
      <c r="C18" s="95"/>
      <c r="D18" s="95"/>
      <c r="E18" s="17">
        <v>2230.8000000000002</v>
      </c>
      <c r="F18" s="17">
        <v>2567.62</v>
      </c>
      <c r="G18" s="18">
        <v>271.23</v>
      </c>
    </row>
    <row r="19" spans="1:12" ht="15.75" x14ac:dyDescent="0.25">
      <c r="A19" s="95" t="s">
        <v>56</v>
      </c>
      <c r="B19" s="95"/>
      <c r="C19" s="95"/>
      <c r="D19" s="95"/>
      <c r="E19" s="17">
        <v>7889.64</v>
      </c>
      <c r="F19" s="17">
        <v>8060.4</v>
      </c>
      <c r="G19" s="18">
        <v>1045.5999999999999</v>
      </c>
    </row>
    <row r="20" spans="1:12" ht="15.75" x14ac:dyDescent="0.25">
      <c r="A20" s="95" t="s">
        <v>57</v>
      </c>
      <c r="B20" s="95"/>
      <c r="C20" s="95"/>
      <c r="D20" s="95"/>
      <c r="E20" s="17">
        <v>139329.45000000001</v>
      </c>
      <c r="F20" s="17">
        <v>141744.99</v>
      </c>
      <c r="G20" s="18">
        <v>16568.45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40">
        <f>'Череповецкая 1 а)1(2020)'!F59</f>
        <v>961030.41330138128</v>
      </c>
      <c r="G25" s="19"/>
    </row>
    <row r="26" spans="1:12" x14ac:dyDescent="0.2">
      <c r="A26" s="74" t="s">
        <v>72</v>
      </c>
      <c r="B26" s="75"/>
      <c r="C26" s="75"/>
      <c r="D26" s="75"/>
      <c r="E26" s="76"/>
      <c r="F26" s="68">
        <f>SUM(F28:F32)</f>
        <v>198312.55055724125</v>
      </c>
    </row>
    <row r="27" spans="1:12" ht="56.45" customHeight="1" x14ac:dyDescent="0.2">
      <c r="A27" s="77"/>
      <c r="B27" s="78"/>
      <c r="C27" s="78"/>
      <c r="D27" s="78"/>
      <c r="E27" s="79"/>
      <c r="F27" s="69"/>
    </row>
    <row r="28" spans="1:12" ht="15.75" hidden="1" x14ac:dyDescent="0.25">
      <c r="A28" s="65" t="s">
        <v>16</v>
      </c>
      <c r="B28" s="66"/>
      <c r="C28" s="66"/>
      <c r="D28" s="66"/>
      <c r="E28" s="67"/>
      <c r="F28" s="25">
        <f>'[4]УК ВР декабрь нар'!W238</f>
        <v>5044.9269781849271</v>
      </c>
      <c r="L28" s="41"/>
    </row>
    <row r="29" spans="1:12" ht="15.75" hidden="1" x14ac:dyDescent="0.25">
      <c r="A29" s="65" t="s">
        <v>31</v>
      </c>
      <c r="B29" s="66"/>
      <c r="C29" s="66"/>
      <c r="D29" s="66"/>
      <c r="E29" s="67"/>
      <c r="F29" s="25">
        <f>'[4]УК ВР декабрь нар'!X238</f>
        <v>1210.9018213752963</v>
      </c>
    </row>
    <row r="30" spans="1:12" ht="15.75" hidden="1" x14ac:dyDescent="0.25">
      <c r="A30" s="65" t="s">
        <v>18</v>
      </c>
      <c r="B30" s="66"/>
      <c r="C30" s="66"/>
      <c r="D30" s="66"/>
      <c r="E30" s="67"/>
      <c r="F30" s="25">
        <f>'[4]УК ВР декабрь нар'!Y238+'[4]УК ВР декабрь нар'!DX238</f>
        <v>15550.651600000001</v>
      </c>
    </row>
    <row r="31" spans="1:12" ht="15.75" hidden="1" x14ac:dyDescent="0.25">
      <c r="A31" s="65" t="s">
        <v>19</v>
      </c>
      <c r="B31" s="66"/>
      <c r="C31" s="66"/>
      <c r="D31" s="66"/>
      <c r="E31" s="67"/>
      <c r="F31" s="25">
        <f>'[4]УК ВР декабрь нар'!AV238+'[4]УК ВР декабрь нар'!BM238+'[4]УК ВР декабрь нар'!BN238+'[4]УК ВР декабрь нар'!BO238+'[4]УК ВР декабрь нар'!BP238+'[4]УК ВР декабрь нар'!EG238+'[4]УК ВР декабрь нар'!EH238+'[4]УК ВР декабрь нар'!EI238+'[4]УК ВР декабрь нар'!EJ238</f>
        <v>158448.49470000004</v>
      </c>
    </row>
    <row r="32" spans="1:12" ht="15.75" hidden="1" x14ac:dyDescent="0.25">
      <c r="A32" s="71" t="s">
        <v>61</v>
      </c>
      <c r="B32" s="72"/>
      <c r="C32" s="72"/>
      <c r="D32" s="72"/>
      <c r="E32" s="73"/>
      <c r="F32" s="25">
        <f>'[4]УК ВР декабрь нар'!AY238</f>
        <v>18057.575457680989</v>
      </c>
    </row>
    <row r="33" spans="1:12" x14ac:dyDescent="0.2">
      <c r="A33" s="74" t="s">
        <v>73</v>
      </c>
      <c r="B33" s="75"/>
      <c r="C33" s="75"/>
      <c r="D33" s="75"/>
      <c r="E33" s="76"/>
      <c r="F33" s="68">
        <f>SUM(F35:F39)+178065.9</f>
        <v>335252.9008008872</v>
      </c>
    </row>
    <row r="34" spans="1:12" ht="94.9" customHeight="1" x14ac:dyDescent="0.2">
      <c r="A34" s="77"/>
      <c r="B34" s="78"/>
      <c r="C34" s="78"/>
      <c r="D34" s="78"/>
      <c r="E34" s="79"/>
      <c r="F34" s="69"/>
    </row>
    <row r="35" spans="1:12" ht="15.75" hidden="1" x14ac:dyDescent="0.25">
      <c r="A35" s="70" t="s">
        <v>16</v>
      </c>
      <c r="B35" s="70"/>
      <c r="C35" s="70"/>
      <c r="D35" s="70"/>
      <c r="E35" s="70"/>
      <c r="F35" s="25">
        <f>'[4]УК ВР декабрь нар'!CN238+'[4]УК ВР декабрь нар'!DU238</f>
        <v>68142.96720442707</v>
      </c>
      <c r="L35" s="41"/>
    </row>
    <row r="36" spans="1:12" ht="15.75" hidden="1" x14ac:dyDescent="0.25">
      <c r="A36" s="70" t="s">
        <v>31</v>
      </c>
      <c r="B36" s="70"/>
      <c r="C36" s="70"/>
      <c r="D36" s="70"/>
      <c r="E36" s="70"/>
      <c r="F36" s="25">
        <f>'[4]УК ВР декабрь нар'!CO238+'[4]УК ВР декабрь нар'!DV238</f>
        <v>16155.619586297329</v>
      </c>
    </row>
    <row r="37" spans="1:12" ht="15.75" hidden="1" x14ac:dyDescent="0.25">
      <c r="A37" s="70" t="s">
        <v>18</v>
      </c>
      <c r="B37" s="70"/>
      <c r="C37" s="70"/>
      <c r="D37" s="70"/>
      <c r="E37" s="70"/>
      <c r="F37" s="25">
        <f>'[4]УК ВР декабрь нар'!CP238+'[4]УК ВР декабрь нар'!DL238+'[4]УК ВР декабрь нар'!DP238+'[4]УК ВР декабрь нар'!DT238</f>
        <v>37950.748800000008</v>
      </c>
    </row>
    <row r="38" spans="1:12" ht="15.75" hidden="1" x14ac:dyDescent="0.25">
      <c r="A38" s="70" t="s">
        <v>19</v>
      </c>
      <c r="B38" s="70"/>
      <c r="C38" s="70"/>
      <c r="D38" s="70"/>
      <c r="E38" s="70"/>
      <c r="F38" s="25">
        <f>'[4]УК ВР декабрь нар'!DB238+'[4]УК ВР декабрь нар'!DY238+'[4]УК ВР декабрь нар'!DZ238+'[4]УК ВР декабрь нар'!EA238+'[4]УК ВР декабрь нар'!EB238+'[4]УК ВР декабрь нар'!EC238+'[4]УК ВР декабрь нар'!ED238+'[4]УК ВР декабрь нар'!EE238+'[4]УК ВР декабрь нар'!EF238</f>
        <v>0</v>
      </c>
    </row>
    <row r="39" spans="1:12" ht="51" hidden="1" customHeight="1" x14ac:dyDescent="0.25">
      <c r="A39" s="71" t="s">
        <v>63</v>
      </c>
      <c r="B39" s="81"/>
      <c r="C39" s="81"/>
      <c r="D39" s="81"/>
      <c r="E39" s="82"/>
      <c r="F39" s="25">
        <f>'[4]УК ВР декабрь нар'!DG238+'[4]УК ВР декабрь нар'!EP238</f>
        <v>34937.665210162813</v>
      </c>
    </row>
    <row r="40" spans="1:12" ht="72" customHeight="1" x14ac:dyDescent="0.25">
      <c r="A40" s="83" t="s">
        <v>74</v>
      </c>
      <c r="B40" s="84"/>
      <c r="C40" s="84"/>
      <c r="D40" s="84"/>
      <c r="E40" s="85"/>
      <c r="F40" s="26">
        <f>SUM(F41:F49)</f>
        <v>383232.37359999999</v>
      </c>
    </row>
    <row r="41" spans="1:12" ht="15.75" hidden="1" x14ac:dyDescent="0.25">
      <c r="A41" s="86" t="s">
        <v>20</v>
      </c>
      <c r="B41" s="87"/>
      <c r="C41" s="87"/>
      <c r="D41" s="87"/>
      <c r="E41" s="88"/>
      <c r="F41" s="25">
        <f>'[4]УК ВР декабрь нар'!$EU238+'[4]УК ВР декабрь нар'!FV238+'[4]УК ВР декабрь нар'!EY238</f>
        <v>375062.23</v>
      </c>
      <c r="L41" s="41"/>
    </row>
    <row r="42" spans="1:12" ht="15.75" hidden="1" x14ac:dyDescent="0.25">
      <c r="A42" s="65" t="s">
        <v>31</v>
      </c>
      <c r="B42" s="66"/>
      <c r="C42" s="66"/>
      <c r="D42" s="66"/>
      <c r="E42" s="66"/>
      <c r="F42" s="25"/>
    </row>
    <row r="43" spans="1:12" ht="15.75" hidden="1" x14ac:dyDescent="0.25">
      <c r="A43" s="70" t="s">
        <v>21</v>
      </c>
      <c r="B43" s="70"/>
      <c r="C43" s="70"/>
      <c r="D43" s="70"/>
      <c r="E43" s="65"/>
      <c r="F43" s="25"/>
    </row>
    <row r="44" spans="1:12" ht="15.75" hidden="1" x14ac:dyDescent="0.25">
      <c r="A44" s="65" t="s">
        <v>17</v>
      </c>
      <c r="B44" s="66"/>
      <c r="C44" s="66"/>
      <c r="D44" s="66"/>
      <c r="E44" s="66"/>
      <c r="F44" s="25"/>
    </row>
    <row r="45" spans="1:12" ht="15.75" hidden="1" x14ac:dyDescent="0.25">
      <c r="A45" s="70" t="s">
        <v>22</v>
      </c>
      <c r="B45" s="70"/>
      <c r="C45" s="70"/>
      <c r="D45" s="70"/>
      <c r="E45" s="65"/>
      <c r="F45" s="25"/>
    </row>
    <row r="46" spans="1:12" ht="15.75" hidden="1" x14ac:dyDescent="0.25">
      <c r="A46" s="65" t="s">
        <v>17</v>
      </c>
      <c r="B46" s="66"/>
      <c r="C46" s="66"/>
      <c r="D46" s="66"/>
      <c r="E46" s="66"/>
      <c r="F46" s="25"/>
    </row>
    <row r="47" spans="1:12" ht="15.75" hidden="1" x14ac:dyDescent="0.25">
      <c r="A47" s="70" t="s">
        <v>18</v>
      </c>
      <c r="B47" s="70"/>
      <c r="C47" s="70"/>
      <c r="D47" s="70"/>
      <c r="E47" s="65"/>
      <c r="F47" s="25">
        <f>'[4]УК ВР декабрь нар'!EW238+'[4]УК ВР декабрь нар'!FA238+'[4]УК ВР декабрь нар'!FZ238</f>
        <v>2529.4886999999999</v>
      </c>
    </row>
    <row r="48" spans="1:12" ht="15.75" hidden="1" x14ac:dyDescent="0.25">
      <c r="A48" s="65" t="s">
        <v>19</v>
      </c>
      <c r="B48" s="66"/>
      <c r="C48" s="66"/>
      <c r="D48" s="66"/>
      <c r="E48" s="66"/>
      <c r="F48" s="25">
        <f>'[4]УК ВР декабрь нар'!FL238+'[4]УК ВР декабрь нар'!GG238</f>
        <v>5640.6549000000005</v>
      </c>
    </row>
    <row r="49" spans="1:15" ht="15.75" hidden="1" x14ac:dyDescent="0.25">
      <c r="A49" s="71" t="s">
        <v>64</v>
      </c>
      <c r="B49" s="81"/>
      <c r="C49" s="81"/>
      <c r="D49" s="81"/>
      <c r="E49" s="82"/>
      <c r="F49" s="25">
        <f>'[4]УК ВР декабрь нар'!FS238+'[4]УК ВР декабрь нар'!GL238</f>
        <v>0</v>
      </c>
    </row>
    <row r="50" spans="1:15" ht="15.6" hidden="1" customHeight="1" x14ac:dyDescent="0.25">
      <c r="A50" s="83" t="s">
        <v>37</v>
      </c>
      <c r="B50" s="66"/>
      <c r="C50" s="66"/>
      <c r="D50" s="66"/>
      <c r="E50" s="67"/>
      <c r="F50" s="34"/>
    </row>
    <row r="51" spans="1:15" ht="15.75" x14ac:dyDescent="0.25">
      <c r="A51" s="90" t="s">
        <v>75</v>
      </c>
      <c r="B51" s="91"/>
      <c r="C51" s="91"/>
      <c r="D51" s="91"/>
      <c r="E51" s="92"/>
      <c r="F51" s="26">
        <f>F26+F33+F40+F50</f>
        <v>916797.82495812839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147439.08000000002</v>
      </c>
    </row>
    <row r="53" spans="1:15" ht="15.75" x14ac:dyDescent="0.25">
      <c r="A53" s="65" t="s">
        <v>23</v>
      </c>
      <c r="B53" s="66"/>
      <c r="C53" s="66"/>
      <c r="D53" s="66"/>
      <c r="E53" s="66"/>
      <c r="F53" s="25">
        <v>52851.7</v>
      </c>
    </row>
    <row r="54" spans="1:15" ht="15.75" x14ac:dyDescent="0.25">
      <c r="A54" s="65" t="s">
        <v>24</v>
      </c>
      <c r="B54" s="66"/>
      <c r="C54" s="66"/>
      <c r="D54" s="66"/>
      <c r="E54" s="66"/>
      <c r="F54" s="25">
        <v>94587.38</v>
      </c>
    </row>
    <row r="55" spans="1:15" ht="18" hidden="1" customHeight="1" x14ac:dyDescent="0.25">
      <c r="A55" s="86" t="s">
        <v>25</v>
      </c>
      <c r="B55" s="87"/>
      <c r="C55" s="87"/>
      <c r="D55" s="87"/>
      <c r="E55" s="88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1064236.9049581285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1146022.4500000002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1146000.3599999999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1042815.958343253</v>
      </c>
      <c r="H59" s="28"/>
      <c r="K59" s="19"/>
    </row>
    <row r="61" spans="1:15" ht="28.15" customHeight="1" x14ac:dyDescent="0.2">
      <c r="A61" s="120" t="s">
        <v>79</v>
      </c>
      <c r="B61" s="120"/>
      <c r="C61" s="120"/>
      <c r="D61" s="120"/>
      <c r="E61" s="120"/>
      <c r="F61" s="45">
        <f>F59-G17</f>
        <v>822470.20834325301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80</v>
      </c>
      <c r="B1" s="124"/>
      <c r="C1" s="124"/>
      <c r="D1" s="124"/>
      <c r="E1" s="124"/>
      <c r="F1" s="124"/>
      <c r="G1" s="99"/>
      <c r="I1" s="47"/>
    </row>
    <row r="2" spans="1:9" ht="22.5" customHeight="1" x14ac:dyDescent="0.2">
      <c r="A2" s="124" t="str">
        <f>'Череповецкая 1 а)1(2021)'!A2:G2</f>
        <v>перед собственниками дома по адресу: ул. Череповецкая 1 а/1</v>
      </c>
      <c r="B2" s="99"/>
      <c r="C2" s="99"/>
      <c r="D2" s="99"/>
      <c r="E2" s="99"/>
      <c r="F2" s="99"/>
      <c r="G2" s="99"/>
      <c r="I2" s="47"/>
    </row>
    <row r="3" spans="1:9" hidden="1" x14ac:dyDescent="0.2">
      <c r="A3" s="125" t="s">
        <v>0</v>
      </c>
      <c r="B3" s="126"/>
      <c r="C3" s="126"/>
      <c r="D3" s="126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25" t="s">
        <v>2</v>
      </c>
      <c r="B4" s="126"/>
      <c r="C4" s="126"/>
      <c r="D4" s="126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25" t="s">
        <v>3</v>
      </c>
      <c r="B5" s="126"/>
      <c r="C5" s="126"/>
      <c r="D5" s="126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21" t="s">
        <v>5</v>
      </c>
      <c r="B9" s="122"/>
      <c r="C9" s="122"/>
      <c r="D9" s="123"/>
      <c r="E9" s="56" t="s">
        <v>6</v>
      </c>
      <c r="F9" s="56" t="s">
        <v>7</v>
      </c>
      <c r="G9" s="57" t="s">
        <v>81</v>
      </c>
    </row>
    <row r="10" spans="1:9" ht="15.75" x14ac:dyDescent="0.25">
      <c r="A10" s="131" t="s">
        <v>8</v>
      </c>
      <c r="B10" s="132"/>
      <c r="C10" s="132"/>
      <c r="D10" s="133"/>
      <c r="E10" s="58">
        <f>SUM(E11:E16)</f>
        <v>67129.279999999999</v>
      </c>
      <c r="F10" s="58">
        <f>SUM(F11:F16)</f>
        <v>142224.87</v>
      </c>
      <c r="G10" s="58">
        <f>SUM(G11:G16)</f>
        <v>102464.7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7968.47</v>
      </c>
      <c r="G11" s="18">
        <v>36656.83</v>
      </c>
    </row>
    <row r="12" spans="1:9" ht="15.75" x14ac:dyDescent="0.25">
      <c r="A12" s="134" t="s">
        <v>10</v>
      </c>
      <c r="B12" s="135"/>
      <c r="C12" s="135"/>
      <c r="D12" s="136"/>
      <c r="E12" s="18">
        <v>-7556.94</v>
      </c>
      <c r="F12" s="18">
        <v>6447.18</v>
      </c>
      <c r="G12" s="18">
        <v>41182.11</v>
      </c>
    </row>
    <row r="13" spans="1:9" ht="15.75" x14ac:dyDescent="0.25">
      <c r="A13" s="134" t="s">
        <v>11</v>
      </c>
      <c r="B13" s="135"/>
      <c r="C13" s="135"/>
      <c r="D13" s="136"/>
      <c r="E13" s="18">
        <v>-1405.38</v>
      </c>
      <c r="F13" s="18">
        <v>1226.82</v>
      </c>
      <c r="G13" s="18">
        <v>6570.34</v>
      </c>
    </row>
    <row r="14" spans="1:9" ht="15.75" x14ac:dyDescent="0.25">
      <c r="A14" s="134" t="s">
        <v>12</v>
      </c>
      <c r="B14" s="135"/>
      <c r="C14" s="135"/>
      <c r="D14" s="136"/>
      <c r="E14" s="18">
        <v>-1828.85</v>
      </c>
      <c r="F14" s="18">
        <v>1642.13</v>
      </c>
      <c r="G14" s="18">
        <v>6346.66</v>
      </c>
    </row>
    <row r="15" spans="1:9" ht="15.75" x14ac:dyDescent="0.25">
      <c r="A15" s="127" t="s">
        <v>13</v>
      </c>
      <c r="B15" s="127"/>
      <c r="C15" s="127"/>
      <c r="D15" s="127"/>
      <c r="E15" s="18">
        <v>77920.45</v>
      </c>
      <c r="F15" s="18">
        <v>120065.19</v>
      </c>
      <c r="G15" s="18">
        <v>10866.43</v>
      </c>
    </row>
    <row r="16" spans="1:9" ht="15.75" x14ac:dyDescent="0.25">
      <c r="A16" s="134" t="s">
        <v>82</v>
      </c>
      <c r="B16" s="135"/>
      <c r="C16" s="135"/>
      <c r="D16" s="136"/>
      <c r="E16" s="18">
        <v>0</v>
      </c>
      <c r="F16" s="18">
        <v>4875.08</v>
      </c>
      <c r="G16" s="18">
        <v>842.33</v>
      </c>
    </row>
    <row r="17" spans="1:10" ht="63.75" customHeight="1" x14ac:dyDescent="0.25">
      <c r="A17" s="137" t="s">
        <v>83</v>
      </c>
      <c r="B17" s="138"/>
      <c r="C17" s="138"/>
      <c r="D17" s="139"/>
      <c r="E17" s="18">
        <v>1105196.23</v>
      </c>
      <c r="F17" s="18">
        <v>1118326.1499999999</v>
      </c>
      <c r="G17" s="18">
        <v>127228.11</v>
      </c>
    </row>
    <row r="18" spans="1:10" ht="15.75" hidden="1" x14ac:dyDescent="0.25">
      <c r="A18" s="127" t="s">
        <v>84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85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86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59">
        <f>E22+E23+E24+E25</f>
        <v>160352.1</v>
      </c>
      <c r="F21" s="59">
        <f t="shared" ref="F21:G21" si="0">F22+F23+F24+F25</f>
        <v>158409.22</v>
      </c>
      <c r="G21" s="59">
        <f t="shared" si="0"/>
        <v>19400.490000000002</v>
      </c>
    </row>
    <row r="22" spans="1:10" ht="15.75" x14ac:dyDescent="0.25">
      <c r="A22" s="134" t="s">
        <v>55</v>
      </c>
      <c r="B22" s="135"/>
      <c r="C22" s="135"/>
      <c r="D22" s="136"/>
      <c r="E22" s="18">
        <v>1622.64</v>
      </c>
      <c r="F22" s="18">
        <v>1649.82</v>
      </c>
      <c r="G22" s="18">
        <v>238.94</v>
      </c>
    </row>
    <row r="23" spans="1:10" ht="15.75" x14ac:dyDescent="0.25">
      <c r="A23" s="134" t="s">
        <v>56</v>
      </c>
      <c r="B23" s="135"/>
      <c r="C23" s="135"/>
      <c r="D23" s="136"/>
      <c r="E23" s="18">
        <v>8681.52</v>
      </c>
      <c r="F23" s="18">
        <v>8660.4699999999993</v>
      </c>
      <c r="G23" s="18">
        <v>1041.8900000000001</v>
      </c>
    </row>
    <row r="24" spans="1:10" ht="15.75" x14ac:dyDescent="0.25">
      <c r="A24" s="134" t="s">
        <v>57</v>
      </c>
      <c r="B24" s="135"/>
      <c r="C24" s="135"/>
      <c r="D24" s="136"/>
      <c r="E24" s="18">
        <v>149322.26</v>
      </c>
      <c r="F24" s="18">
        <v>148087.94</v>
      </c>
      <c r="G24" s="18">
        <v>17404.97</v>
      </c>
    </row>
    <row r="25" spans="1:10" ht="15.75" x14ac:dyDescent="0.25">
      <c r="A25" s="134" t="s">
        <v>88</v>
      </c>
      <c r="B25" s="135"/>
      <c r="C25" s="135"/>
      <c r="D25" s="136"/>
      <c r="E25" s="18">
        <v>725.68</v>
      </c>
      <c r="F25" s="18">
        <v>10.99</v>
      </c>
      <c r="G25" s="18">
        <v>714.69</v>
      </c>
    </row>
    <row r="26" spans="1:10" ht="15.75" hidden="1" x14ac:dyDescent="0.25">
      <c r="A26" s="140" t="s">
        <v>14</v>
      </c>
      <c r="B26" s="140"/>
      <c r="C26" s="140"/>
      <c r="D26" s="140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89</v>
      </c>
      <c r="B30" s="80"/>
      <c r="C30" s="80"/>
      <c r="D30" s="80"/>
      <c r="E30" s="80"/>
      <c r="F30" s="40">
        <f>'Череповецкая 1 а)1(2021)'!F59</f>
        <v>1042815.958343253</v>
      </c>
      <c r="G30" s="61"/>
    </row>
    <row r="31" spans="1:10" x14ac:dyDescent="0.2">
      <c r="A31" s="74" t="s">
        <v>72</v>
      </c>
      <c r="B31" s="75"/>
      <c r="C31" s="75"/>
      <c r="D31" s="75"/>
      <c r="E31" s="76"/>
      <c r="F31" s="68">
        <f>SUM(F33:F37)</f>
        <v>278435.12138058583</v>
      </c>
      <c r="G31" s="1"/>
      <c r="H31" s="1"/>
    </row>
    <row r="32" spans="1:10" ht="67.150000000000006" customHeight="1" x14ac:dyDescent="0.2">
      <c r="A32" s="77"/>
      <c r="B32" s="78"/>
      <c r="C32" s="78"/>
      <c r="D32" s="78"/>
      <c r="E32" s="79"/>
      <c r="F32" s="69"/>
      <c r="G32" s="1"/>
      <c r="H32" s="1"/>
    </row>
    <row r="33" spans="1:12" ht="15.75" hidden="1" x14ac:dyDescent="0.25">
      <c r="A33" s="65" t="s">
        <v>16</v>
      </c>
      <c r="B33" s="66"/>
      <c r="C33" s="66"/>
      <c r="D33" s="66"/>
      <c r="E33" s="67"/>
      <c r="F33" s="25">
        <f>'[6]УК ВР декабрь нар'!W238+'[6]УК ВР декабрь нар'!EX238</f>
        <v>928.44112221140597</v>
      </c>
      <c r="G33" s="1"/>
      <c r="H33" s="1"/>
      <c r="L33" s="41"/>
    </row>
    <row r="34" spans="1:12" ht="15.75" hidden="1" x14ac:dyDescent="0.25">
      <c r="A34" s="65" t="s">
        <v>31</v>
      </c>
      <c r="B34" s="66"/>
      <c r="C34" s="66"/>
      <c r="D34" s="66"/>
      <c r="E34" s="67"/>
      <c r="F34" s="25">
        <f>'[6]УК ВР декабрь нар'!X238+'[6]УК ВР декабрь нар'!EY238</f>
        <v>218.50218797437458</v>
      </c>
      <c r="G34" s="1"/>
      <c r="H34" s="1"/>
    </row>
    <row r="35" spans="1:12" ht="15.75" hidden="1" x14ac:dyDescent="0.25">
      <c r="A35" s="65" t="s">
        <v>18</v>
      </c>
      <c r="B35" s="66"/>
      <c r="C35" s="66"/>
      <c r="D35" s="66"/>
      <c r="E35" s="67"/>
      <c r="F35" s="25">
        <f>'[6]УК ВР декабрь нар'!Y238+'[6]УК ВР декабрь нар'!EZ238+'[6]УК ВР декабрь нар'!FB238+'[6]УК ВР декабрь нар'!AW238</f>
        <v>14857.523399999991</v>
      </c>
      <c r="G35" s="1"/>
      <c r="H35" s="1"/>
    </row>
    <row r="36" spans="1:12" ht="15.75" hidden="1" x14ac:dyDescent="0.25">
      <c r="A36" s="65" t="s">
        <v>19</v>
      </c>
      <c r="B36" s="66"/>
      <c r="C36" s="66"/>
      <c r="D36" s="66"/>
      <c r="E36" s="67"/>
      <c r="F36" s="25">
        <f>'[6]УК ВР декабрь нар'!AV238+'[6]УК ВР декабрь нар'!FQ238</f>
        <v>261451.76450001416</v>
      </c>
      <c r="G36" s="1"/>
      <c r="H36" s="1"/>
    </row>
    <row r="37" spans="1:12" ht="15.75" hidden="1" x14ac:dyDescent="0.25">
      <c r="A37" s="71" t="s">
        <v>61</v>
      </c>
      <c r="B37" s="72"/>
      <c r="C37" s="72"/>
      <c r="D37" s="72"/>
      <c r="E37" s="73"/>
      <c r="F37" s="25">
        <f>'[6]УК ВР декабрь нар'!AY238+'[6]УК ВР декабрь нар'!FR238</f>
        <v>978.8901703858661</v>
      </c>
      <c r="G37" s="1"/>
      <c r="H37" s="1"/>
    </row>
    <row r="38" spans="1:12" x14ac:dyDescent="0.2">
      <c r="A38" s="74" t="s">
        <v>73</v>
      </c>
      <c r="B38" s="75"/>
      <c r="C38" s="75"/>
      <c r="D38" s="75"/>
      <c r="E38" s="76"/>
      <c r="F38" s="68">
        <f>SUM(F40:F44)+174993.3</f>
        <v>338914.28082471172</v>
      </c>
      <c r="G38" s="1"/>
      <c r="H38" s="1"/>
    </row>
    <row r="39" spans="1:12" ht="94.9" customHeight="1" x14ac:dyDescent="0.2">
      <c r="A39" s="77"/>
      <c r="B39" s="78"/>
      <c r="C39" s="78"/>
      <c r="D39" s="78"/>
      <c r="E39" s="79"/>
      <c r="F39" s="69"/>
      <c r="G39" s="1"/>
      <c r="H39" s="1"/>
    </row>
    <row r="40" spans="1:12" ht="15.75" hidden="1" x14ac:dyDescent="0.25">
      <c r="A40" s="70" t="s">
        <v>16</v>
      </c>
      <c r="B40" s="70"/>
      <c r="C40" s="70"/>
      <c r="D40" s="70"/>
      <c r="E40" s="70"/>
      <c r="F40" s="25">
        <f>'[6]УК ВР декабрь нар'!CQ238+'[6]УК ВР декабрь нар'!DX238</f>
        <v>79063.391585334874</v>
      </c>
      <c r="G40" s="1"/>
      <c r="H40" s="1"/>
      <c r="L40" s="41"/>
    </row>
    <row r="41" spans="1:12" ht="15.75" hidden="1" x14ac:dyDescent="0.25">
      <c r="A41" s="70" t="s">
        <v>31</v>
      </c>
      <c r="B41" s="70"/>
      <c r="C41" s="70"/>
      <c r="D41" s="70"/>
      <c r="E41" s="70"/>
      <c r="F41" s="25">
        <f>'[6]УК ВР декабрь нар'!CR238+'[6]УК ВР декабрь нар'!DY238</f>
        <v>18741.802190478404</v>
      </c>
      <c r="G41" s="1"/>
      <c r="H41" s="1"/>
    </row>
    <row r="42" spans="1:12" ht="15.75" hidden="1" x14ac:dyDescent="0.25">
      <c r="A42" s="70" t="s">
        <v>18</v>
      </c>
      <c r="B42" s="70"/>
      <c r="C42" s="70"/>
      <c r="D42" s="70"/>
      <c r="E42" s="70"/>
      <c r="F42" s="25">
        <f>'[6]УК ВР декабрь нар'!DZ238+'[6]УК ВР декабрь нар'!CS238</f>
        <v>22949.795629532709</v>
      </c>
      <c r="G42" s="1"/>
      <c r="H42" s="1"/>
    </row>
    <row r="43" spans="1:12" ht="15.75" hidden="1" x14ac:dyDescent="0.25">
      <c r="A43" s="70" t="s">
        <v>19</v>
      </c>
      <c r="B43" s="70"/>
      <c r="C43" s="70"/>
      <c r="D43" s="70"/>
      <c r="E43" s="70"/>
      <c r="F43" s="25">
        <f>'[6]УК ВР декабрь нар'!DE238+'[6]УК ВР декабрь нар'!ET238</f>
        <v>200.99999999999997</v>
      </c>
      <c r="G43" s="1"/>
      <c r="H43" s="1"/>
    </row>
    <row r="44" spans="1:12" ht="51" hidden="1" customHeight="1" x14ac:dyDescent="0.25">
      <c r="A44" s="71" t="s">
        <v>63</v>
      </c>
      <c r="B44" s="81"/>
      <c r="C44" s="81"/>
      <c r="D44" s="81"/>
      <c r="E44" s="82"/>
      <c r="F44" s="25">
        <f>'[6]УК ВР декабрь нар'!DI238+'[6]УК ВР декабрь нар'!EU238</f>
        <v>42964.991419365746</v>
      </c>
      <c r="G44" s="1"/>
      <c r="H44" s="1"/>
    </row>
    <row r="45" spans="1:12" ht="63.6" customHeight="1" x14ac:dyDescent="0.25">
      <c r="A45" s="83" t="s">
        <v>74</v>
      </c>
      <c r="B45" s="84"/>
      <c r="C45" s="84"/>
      <c r="D45" s="84"/>
      <c r="E45" s="85"/>
      <c r="F45" s="26">
        <f>SUM(F46:F54)</f>
        <v>330371.4313</v>
      </c>
      <c r="G45" s="1"/>
      <c r="H45" s="1"/>
    </row>
    <row r="46" spans="1:12" ht="15.75" hidden="1" x14ac:dyDescent="0.25">
      <c r="A46" s="86" t="s">
        <v>20</v>
      </c>
      <c r="B46" s="87"/>
      <c r="C46" s="87"/>
      <c r="D46" s="87"/>
      <c r="E46" s="88"/>
      <c r="F46" s="25">
        <f>'[6]УК ВР декабрь нар'!GH238</f>
        <v>328445.58999999997</v>
      </c>
      <c r="G46" s="1"/>
      <c r="H46" s="1"/>
      <c r="L46" s="41"/>
    </row>
    <row r="47" spans="1:12" ht="15.75" hidden="1" x14ac:dyDescent="0.25">
      <c r="A47" s="65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0" t="s">
        <v>21</v>
      </c>
      <c r="B48" s="70"/>
      <c r="C48" s="70"/>
      <c r="D48" s="70"/>
      <c r="E48" s="65"/>
      <c r="F48" s="25"/>
      <c r="G48" s="1"/>
      <c r="H48" s="1"/>
    </row>
    <row r="49" spans="1:15" ht="15.75" hidden="1" x14ac:dyDescent="0.25">
      <c r="A49" s="65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0" t="s">
        <v>22</v>
      </c>
      <c r="B50" s="70"/>
      <c r="C50" s="70"/>
      <c r="D50" s="70"/>
      <c r="E50" s="65"/>
      <c r="F50" s="25"/>
      <c r="G50" s="1"/>
      <c r="H50" s="1"/>
    </row>
    <row r="51" spans="1:15" ht="15.75" hidden="1" x14ac:dyDescent="0.25">
      <c r="A51" s="65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0" t="s">
        <v>18</v>
      </c>
      <c r="B52" s="70"/>
      <c r="C52" s="70"/>
      <c r="D52" s="70"/>
      <c r="E52" s="65"/>
      <c r="F52" s="25"/>
      <c r="G52" s="1"/>
      <c r="H52" s="1"/>
    </row>
    <row r="53" spans="1:15" ht="15.75" hidden="1" x14ac:dyDescent="0.25">
      <c r="A53" s="65" t="s">
        <v>19</v>
      </c>
      <c r="B53" s="66"/>
      <c r="C53" s="66"/>
      <c r="D53" s="66"/>
      <c r="E53" s="66"/>
      <c r="F53" s="25">
        <f>'[6]УК ВР декабрь нар'!GK238+'[6]УК ВР декабрь нар'!GL238+'[6]УК ВР декабрь нар'!GN238+'[6]УК ВР декабрь нар'!GO238+'[6]УК ВР декабрь нар'!GP238+'[6]УК ВР декабрь нар'!GQ238+'[6]УК ВР декабрь нар'!GR238+'[6]УК ВР декабрь нар'!GS238+'[6]УК ВР декабрь нар'!GT238+'[6]УК ВР декабрь нар'!GU238+'[6]УК ВР декабрь нар'!GV238</f>
        <v>1925.8413000000005</v>
      </c>
      <c r="G53" s="1"/>
      <c r="H53" s="1"/>
    </row>
    <row r="54" spans="1:15" ht="15.75" hidden="1" x14ac:dyDescent="0.25">
      <c r="A54" s="71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25">
      <c r="A55" s="83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947720.83350529755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130748.22</v>
      </c>
      <c r="G57" s="1"/>
      <c r="H57" s="1"/>
    </row>
    <row r="58" spans="1:15" ht="15.75" x14ac:dyDescent="0.25">
      <c r="A58" s="65" t="s">
        <v>23</v>
      </c>
      <c r="B58" s="66"/>
      <c r="C58" s="66"/>
      <c r="D58" s="66"/>
      <c r="E58" s="66"/>
      <c r="F58" s="25">
        <v>37090.31</v>
      </c>
      <c r="G58" s="1"/>
      <c r="H58" s="1"/>
    </row>
    <row r="59" spans="1:15" ht="15.75" x14ac:dyDescent="0.25">
      <c r="A59" s="65" t="s">
        <v>24</v>
      </c>
      <c r="B59" s="66"/>
      <c r="C59" s="66"/>
      <c r="D59" s="66"/>
      <c r="E59" s="66"/>
      <c r="F59" s="25">
        <v>93657.91</v>
      </c>
      <c r="G59" s="1"/>
      <c r="H59" s="1"/>
    </row>
    <row r="60" spans="1:15" ht="18" hidden="1" customHeight="1" x14ac:dyDescent="0.25">
      <c r="A60" s="86" t="s">
        <v>25</v>
      </c>
      <c r="B60" s="87"/>
      <c r="C60" s="87"/>
      <c r="D60" s="87"/>
      <c r="E60" s="88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1078469.0535052975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1105196.23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1118326.1499999999</v>
      </c>
      <c r="G63" s="1"/>
      <c r="H63" s="28"/>
    </row>
    <row r="64" spans="1:15" ht="15.75" x14ac:dyDescent="0.25">
      <c r="A64" s="89" t="s">
        <v>90</v>
      </c>
      <c r="B64" s="89"/>
      <c r="C64" s="89"/>
      <c r="D64" s="89"/>
      <c r="E64" s="89"/>
      <c r="F64" s="26">
        <f>F30+F62-F61</f>
        <v>1069543.1348379555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91</v>
      </c>
      <c r="B68" s="141"/>
      <c r="C68" s="141"/>
      <c r="D68" s="141"/>
      <c r="E68" s="141"/>
      <c r="F68" s="54">
        <f>F64-G17</f>
        <v>942315.02483795548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9" zoomScale="90" zoomScaleNormal="90" workbookViewId="0">
      <selection activeCell="H15" sqref="H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92</v>
      </c>
      <c r="B1" s="124"/>
      <c r="C1" s="124"/>
      <c r="D1" s="124"/>
      <c r="E1" s="124"/>
      <c r="F1" s="124"/>
      <c r="G1" s="99"/>
      <c r="I1" s="47"/>
    </row>
    <row r="2" spans="1:9" ht="22.5" customHeight="1" x14ac:dyDescent="0.2">
      <c r="A2" s="124" t="str">
        <f>'Череповецкая 1 а)1(2022)'!A2:G2</f>
        <v>перед собственниками дома по адресу: ул. Череповецкая 1 а/1</v>
      </c>
      <c r="B2" s="99"/>
      <c r="C2" s="99"/>
      <c r="D2" s="99"/>
      <c r="E2" s="99"/>
      <c r="F2" s="99"/>
      <c r="G2" s="99"/>
      <c r="I2" s="47"/>
    </row>
    <row r="3" spans="1:9" hidden="1" x14ac:dyDescent="0.2">
      <c r="A3" s="125" t="s">
        <v>0</v>
      </c>
      <c r="B3" s="126"/>
      <c r="C3" s="126"/>
      <c r="D3" s="126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25" t="s">
        <v>2</v>
      </c>
      <c r="B4" s="126"/>
      <c r="C4" s="126"/>
      <c r="D4" s="126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25" t="s">
        <v>3</v>
      </c>
      <c r="B5" s="126"/>
      <c r="C5" s="126"/>
      <c r="D5" s="126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21" t="s">
        <v>5</v>
      </c>
      <c r="B9" s="122"/>
      <c r="C9" s="122"/>
      <c r="D9" s="123"/>
      <c r="E9" s="56" t="s">
        <v>6</v>
      </c>
      <c r="F9" s="56" t="s">
        <v>7</v>
      </c>
      <c r="G9" s="57" t="s">
        <v>81</v>
      </c>
    </row>
    <row r="10" spans="1:9" ht="15.75" x14ac:dyDescent="0.25">
      <c r="A10" s="131" t="s">
        <v>8</v>
      </c>
      <c r="B10" s="132"/>
      <c r="C10" s="132"/>
      <c r="D10" s="133"/>
      <c r="E10" s="58">
        <f>SUM(E11:E16)</f>
        <v>-112.88</v>
      </c>
      <c r="F10" s="58">
        <f>SUM(F11:F16)</f>
        <v>100317.57999999999</v>
      </c>
      <c r="G10" s="58">
        <f>SUM(G11:G16)</f>
        <v>2034.2400000000002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34146.1</v>
      </c>
      <c r="G11" s="18">
        <v>2510.73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41445.11</v>
      </c>
      <c r="G12" s="18">
        <v>-263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6504.92</v>
      </c>
      <c r="G13" s="18">
        <v>65.42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6373.51</v>
      </c>
      <c r="G14" s="18">
        <v>-26.85</v>
      </c>
    </row>
    <row r="15" spans="1:9" ht="15.75" x14ac:dyDescent="0.25">
      <c r="A15" s="127" t="s">
        <v>93</v>
      </c>
      <c r="B15" s="127"/>
      <c r="C15" s="127"/>
      <c r="D15" s="127"/>
      <c r="E15" s="18">
        <v>-112.88</v>
      </c>
      <c r="F15" s="18">
        <v>11120.53</v>
      </c>
      <c r="G15" s="18">
        <v>-366.98</v>
      </c>
    </row>
    <row r="16" spans="1:9" ht="15.75" x14ac:dyDescent="0.25">
      <c r="A16" s="134" t="s">
        <v>82</v>
      </c>
      <c r="B16" s="135"/>
      <c r="C16" s="135"/>
      <c r="D16" s="136"/>
      <c r="E16" s="18">
        <v>0</v>
      </c>
      <c r="F16" s="18">
        <v>727.41</v>
      </c>
      <c r="G16" s="18">
        <v>114.92</v>
      </c>
    </row>
    <row r="17" spans="1:10" ht="63.75" customHeight="1" x14ac:dyDescent="0.25">
      <c r="A17" s="137" t="s">
        <v>83</v>
      </c>
      <c r="B17" s="138"/>
      <c r="C17" s="138"/>
      <c r="D17" s="139"/>
      <c r="E17" s="18">
        <v>1123895.6100000001</v>
      </c>
      <c r="F17" s="18">
        <v>1155597.04</v>
      </c>
      <c r="G17" s="18">
        <v>95526.68</v>
      </c>
    </row>
    <row r="18" spans="1:10" ht="15.75" hidden="1" x14ac:dyDescent="0.25">
      <c r="A18" s="127" t="s">
        <v>84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85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86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59">
        <f>SUM(E22:E25)</f>
        <v>243705.46</v>
      </c>
      <c r="F21" s="59">
        <f>SUM(F22:F25)</f>
        <v>246106.49</v>
      </c>
      <c r="G21" s="59">
        <f>SUM(G22:G25)</f>
        <v>16999.46</v>
      </c>
    </row>
    <row r="22" spans="1:10" ht="15.75" x14ac:dyDescent="0.25">
      <c r="A22" s="134" t="s">
        <v>94</v>
      </c>
      <c r="B22" s="135"/>
      <c r="C22" s="135"/>
      <c r="D22" s="136"/>
      <c r="E22" s="18">
        <v>55293.22</v>
      </c>
      <c r="F22" s="18">
        <v>55058.53</v>
      </c>
      <c r="G22" s="18">
        <v>473.63</v>
      </c>
    </row>
    <row r="23" spans="1:10" ht="15.75" x14ac:dyDescent="0.25">
      <c r="A23" s="134" t="s">
        <v>95</v>
      </c>
      <c r="B23" s="135"/>
      <c r="C23" s="135"/>
      <c r="D23" s="136"/>
      <c r="E23" s="18">
        <v>9421.6299999999992</v>
      </c>
      <c r="F23" s="18">
        <v>9551.7800000000007</v>
      </c>
      <c r="G23" s="18">
        <v>911.74</v>
      </c>
    </row>
    <row r="24" spans="1:10" ht="15.75" x14ac:dyDescent="0.25">
      <c r="A24" s="134" t="s">
        <v>57</v>
      </c>
      <c r="B24" s="135"/>
      <c r="C24" s="135"/>
      <c r="D24" s="136"/>
      <c r="E24" s="18">
        <v>162666.23999999999</v>
      </c>
      <c r="F24" s="18">
        <v>164726.15</v>
      </c>
      <c r="G24" s="18">
        <v>15345.06</v>
      </c>
    </row>
    <row r="25" spans="1:10" ht="15.75" x14ac:dyDescent="0.25">
      <c r="A25" s="134" t="s">
        <v>88</v>
      </c>
      <c r="B25" s="135"/>
      <c r="C25" s="135"/>
      <c r="D25" s="136"/>
      <c r="E25" s="18">
        <v>16324.37</v>
      </c>
      <c r="F25" s="18">
        <v>16770.03</v>
      </c>
      <c r="G25" s="18">
        <v>269.02999999999997</v>
      </c>
    </row>
    <row r="26" spans="1:10" ht="15.75" hidden="1" x14ac:dyDescent="0.25">
      <c r="A26" s="140" t="s">
        <v>14</v>
      </c>
      <c r="B26" s="140"/>
      <c r="C26" s="140"/>
      <c r="D26" s="140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96</v>
      </c>
      <c r="B30" s="80"/>
      <c r="C30" s="80"/>
      <c r="D30" s="80"/>
      <c r="E30" s="80"/>
      <c r="F30" s="40">
        <f>'Череповецкая 1 а)1(2022)'!F64</f>
        <v>1069543.1348379555</v>
      </c>
      <c r="G30" s="61"/>
    </row>
    <row r="31" spans="1:10" x14ac:dyDescent="0.2">
      <c r="A31" s="74" t="s">
        <v>72</v>
      </c>
      <c r="B31" s="75"/>
      <c r="C31" s="75"/>
      <c r="D31" s="75"/>
      <c r="E31" s="76"/>
      <c r="F31" s="68">
        <f>SUM(F33:F37)</f>
        <v>222508.39401380208</v>
      </c>
      <c r="G31" s="1"/>
      <c r="H31" s="1"/>
    </row>
    <row r="32" spans="1:10" ht="67.150000000000006" customHeight="1" x14ac:dyDescent="0.2">
      <c r="A32" s="77"/>
      <c r="B32" s="78"/>
      <c r="C32" s="78"/>
      <c r="D32" s="78"/>
      <c r="E32" s="79"/>
      <c r="F32" s="69"/>
      <c r="G32" s="1"/>
      <c r="H32" s="1"/>
    </row>
    <row r="33" spans="1:12" ht="15.75" hidden="1" x14ac:dyDescent="0.25">
      <c r="A33" s="65" t="s">
        <v>16</v>
      </c>
      <c r="B33" s="66"/>
      <c r="C33" s="66"/>
      <c r="D33" s="66"/>
      <c r="E33" s="67"/>
      <c r="F33" s="25">
        <f>'[7]УК ВР декабрь нар'!W238+'[7]УК ВР декабрь нар'!FE238</f>
        <v>16.28059199994663</v>
      </c>
      <c r="G33" s="1"/>
      <c r="H33" s="1"/>
      <c r="L33" s="46"/>
    </row>
    <row r="34" spans="1:12" ht="15.75" hidden="1" x14ac:dyDescent="0.25">
      <c r="A34" s="65" t="s">
        <v>31</v>
      </c>
      <c r="B34" s="66"/>
      <c r="C34" s="66"/>
      <c r="D34" s="66"/>
      <c r="E34" s="67"/>
      <c r="F34" s="25">
        <f>'[7]УК ВР декабрь нар'!FF238+'[7]УК ВР декабрь нар'!X238</f>
        <v>4.0271678948895842</v>
      </c>
      <c r="G34" s="1"/>
      <c r="H34" s="1"/>
    </row>
    <row r="35" spans="1:12" ht="15.75" hidden="1" x14ac:dyDescent="0.25">
      <c r="A35" s="65" t="s">
        <v>18</v>
      </c>
      <c r="B35" s="66"/>
      <c r="C35" s="66"/>
      <c r="D35" s="66"/>
      <c r="E35" s="67"/>
      <c r="F35" s="25">
        <f>'[7]УК ВР декабрь нар'!Y238+'[7]УК ВР декабрь нар'!FH238+'[7]УК ВР декабрь нар'!AW238</f>
        <v>16675.7</v>
      </c>
      <c r="G35" s="1"/>
      <c r="H35" s="1"/>
    </row>
    <row r="36" spans="1:12" ht="15.75" hidden="1" x14ac:dyDescent="0.25">
      <c r="A36" s="65" t="s">
        <v>19</v>
      </c>
      <c r="B36" s="66"/>
      <c r="C36" s="66"/>
      <c r="D36" s="66"/>
      <c r="E36" s="67"/>
      <c r="F36" s="25">
        <f>'[7]УК ВР декабрь нар'!AV238+'[7]УК ВР декабрь нар'!FX238</f>
        <v>205794.00000000003</v>
      </c>
      <c r="G36" s="1"/>
      <c r="H36" s="1"/>
    </row>
    <row r="37" spans="1:12" ht="26.45" hidden="1" customHeight="1" x14ac:dyDescent="0.25">
      <c r="A37" s="71" t="s">
        <v>61</v>
      </c>
      <c r="B37" s="72"/>
      <c r="C37" s="72"/>
      <c r="D37" s="72"/>
      <c r="E37" s="73"/>
      <c r="F37" s="25">
        <f>'[7]УК ВР декабрь нар'!FY238+'[7]УК ВР декабрь нар'!AX238</f>
        <v>18.386253907233623</v>
      </c>
      <c r="G37" s="1"/>
      <c r="H37" s="1"/>
    </row>
    <row r="38" spans="1:12" x14ac:dyDescent="0.2">
      <c r="A38" s="74" t="s">
        <v>73</v>
      </c>
      <c r="B38" s="75"/>
      <c r="C38" s="75"/>
      <c r="D38" s="75"/>
      <c r="E38" s="76"/>
      <c r="F38" s="68">
        <f>SUM(F40:F44)+223835</f>
        <v>476940.97648094804</v>
      </c>
      <c r="G38" s="1"/>
      <c r="H38" s="1"/>
    </row>
    <row r="39" spans="1:12" ht="94.9" customHeight="1" x14ac:dyDescent="0.2">
      <c r="A39" s="77"/>
      <c r="B39" s="78"/>
      <c r="C39" s="78"/>
      <c r="D39" s="78"/>
      <c r="E39" s="79"/>
      <c r="F39" s="69"/>
      <c r="G39" s="1"/>
      <c r="H39" s="1"/>
    </row>
    <row r="40" spans="1:12" ht="15.6" hidden="1" customHeight="1" x14ac:dyDescent="0.25">
      <c r="A40" s="70" t="s">
        <v>97</v>
      </c>
      <c r="B40" s="70"/>
      <c r="C40" s="70"/>
      <c r="D40" s="70"/>
      <c r="E40" s="70"/>
      <c r="F40" s="25">
        <f>'[7]УК ВР март нар'!CQ238+'[7]УК ВР декабрь нар'!CT238+'[7]УК ВР декабрь нар'!ED238+'[7]УК ВР декабрь нар'!EE238</f>
        <v>201469.05318899444</v>
      </c>
      <c r="G40" s="1"/>
      <c r="H40" s="1"/>
      <c r="L40" s="41"/>
    </row>
    <row r="41" spans="1:12" ht="15.6" hidden="1" customHeight="1" x14ac:dyDescent="0.25">
      <c r="A41" s="70" t="s">
        <v>31</v>
      </c>
      <c r="B41" s="70"/>
      <c r="C41" s="70"/>
      <c r="D41" s="70"/>
      <c r="E41" s="70"/>
      <c r="F41" s="25">
        <f>'[7]УК ВР март нар'!CR238+'[7]УК ВР декабрь нар'!EF238</f>
        <v>2683.607132504912</v>
      </c>
      <c r="G41" s="1"/>
      <c r="H41" s="1"/>
    </row>
    <row r="42" spans="1:12" ht="15.6" hidden="1" customHeight="1" x14ac:dyDescent="0.25">
      <c r="A42" s="70" t="s">
        <v>18</v>
      </c>
      <c r="B42" s="70"/>
      <c r="C42" s="70"/>
      <c r="D42" s="70"/>
      <c r="E42" s="70"/>
      <c r="F42" s="25">
        <f>'[7]УК ВР март нар'!CS238+'[7]УК ВР декабрь нар'!EG238</f>
        <v>41668.904304302807</v>
      </c>
      <c r="G42" s="1"/>
      <c r="H42" s="1"/>
    </row>
    <row r="43" spans="1:12" ht="15.6" hidden="1" customHeight="1" x14ac:dyDescent="0.25">
      <c r="A43" s="70" t="s">
        <v>19</v>
      </c>
      <c r="B43" s="70"/>
      <c r="C43" s="70"/>
      <c r="D43" s="70"/>
      <c r="E43" s="70"/>
      <c r="F43" s="25">
        <f>'[7]УК ВР декабрь нар'!FA238</f>
        <v>0</v>
      </c>
      <c r="G43" s="1"/>
      <c r="H43" s="1"/>
    </row>
    <row r="44" spans="1:12" ht="51" hidden="1" customHeight="1" x14ac:dyDescent="0.25">
      <c r="A44" s="71" t="s">
        <v>63</v>
      </c>
      <c r="B44" s="81"/>
      <c r="C44" s="81"/>
      <c r="D44" s="81"/>
      <c r="E44" s="82"/>
      <c r="F44" s="25">
        <f>'[7]УК ВР март нар'!DI238+'[7]УК ВР декабрь нар'!FB238</f>
        <v>7284.4118551459123</v>
      </c>
      <c r="G44" s="1"/>
      <c r="H44" s="1"/>
    </row>
    <row r="45" spans="1:12" ht="63.6" customHeight="1" x14ac:dyDescent="0.25">
      <c r="A45" s="83" t="s">
        <v>74</v>
      </c>
      <c r="B45" s="84"/>
      <c r="C45" s="84"/>
      <c r="D45" s="84"/>
      <c r="E45" s="85"/>
      <c r="F45" s="26">
        <f>SUM(F46:F54)</f>
        <v>414909.50884999993</v>
      </c>
      <c r="G45" s="1"/>
      <c r="H45" s="1"/>
    </row>
    <row r="46" spans="1:12" ht="15.75" hidden="1" x14ac:dyDescent="0.25">
      <c r="A46" s="86" t="s">
        <v>20</v>
      </c>
      <c r="B46" s="87"/>
      <c r="C46" s="87"/>
      <c r="D46" s="87"/>
      <c r="E46" s="88"/>
      <c r="F46" s="25">
        <f>'[7]УК ВР декабрь нар'!GO238+'[7]УК ВР декабрь нар'!GP238</f>
        <v>413920.81999999995</v>
      </c>
      <c r="G46" s="1"/>
      <c r="H46" s="1"/>
      <c r="L46" s="41"/>
    </row>
    <row r="47" spans="1:12" ht="15.75" hidden="1" x14ac:dyDescent="0.25">
      <c r="A47" s="65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0" t="s">
        <v>21</v>
      </c>
      <c r="B48" s="70"/>
      <c r="C48" s="70"/>
      <c r="D48" s="70"/>
      <c r="E48" s="65"/>
      <c r="F48" s="25"/>
      <c r="G48" s="1"/>
      <c r="H48" s="1"/>
    </row>
    <row r="49" spans="1:15" ht="15.75" hidden="1" x14ac:dyDescent="0.25">
      <c r="A49" s="65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0" t="s">
        <v>22</v>
      </c>
      <c r="B50" s="70"/>
      <c r="C50" s="70"/>
      <c r="D50" s="70"/>
      <c r="E50" s="65"/>
      <c r="F50" s="25"/>
      <c r="G50" s="1"/>
      <c r="H50" s="1"/>
    </row>
    <row r="51" spans="1:15" ht="15.75" hidden="1" x14ac:dyDescent="0.25">
      <c r="A51" s="65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0" t="s">
        <v>18</v>
      </c>
      <c r="B52" s="70"/>
      <c r="C52" s="70"/>
      <c r="D52" s="70"/>
      <c r="E52" s="65"/>
      <c r="F52" s="25"/>
      <c r="G52" s="1"/>
      <c r="H52" s="1"/>
    </row>
    <row r="53" spans="1:15" ht="15.75" hidden="1" x14ac:dyDescent="0.25">
      <c r="A53" s="65" t="s">
        <v>19</v>
      </c>
      <c r="B53" s="66"/>
      <c r="C53" s="66"/>
      <c r="D53" s="66"/>
      <c r="E53" s="66"/>
      <c r="F53" s="25">
        <f>'[7]УК ВР декабрь нар'!GR238+'[7]УК ВР декабрь нар'!GS238+'[7]УК ВР декабрь нар'!GT238+'[7]УК ВР декабрь нар'!GU238+'[7]УК ВР декабрь нар'!GV238+'[7]УК ВР декабрь нар'!GW238+'[7]УК ВР декабрь нар'!GX238+'[7]УК ВР декабрь нар'!GY238+'[7]УК ВР декабрь нар'!GZ238</f>
        <v>988.68885</v>
      </c>
      <c r="G53" s="1"/>
      <c r="H53" s="1"/>
    </row>
    <row r="54" spans="1:15" ht="15.75" hidden="1" x14ac:dyDescent="0.25">
      <c r="A54" s="71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25">
      <c r="A55" s="83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1114358.87934475</v>
      </c>
      <c r="H56" s="1"/>
      <c r="K56" s="19"/>
    </row>
    <row r="57" spans="1:15" ht="15.75" x14ac:dyDescent="0.25">
      <c r="A57" s="30" t="s">
        <v>66</v>
      </c>
      <c r="B57" s="62"/>
      <c r="C57" s="62"/>
      <c r="D57" s="62"/>
      <c r="E57" s="62"/>
      <c r="F57" s="26">
        <f>F58+F59+F60</f>
        <v>128407.60999999999</v>
      </c>
      <c r="G57" s="1"/>
      <c r="H57" s="1"/>
    </row>
    <row r="58" spans="1:15" ht="15.75" x14ac:dyDescent="0.25">
      <c r="A58" s="65" t="s">
        <v>23</v>
      </c>
      <c r="B58" s="66"/>
      <c r="C58" s="66"/>
      <c r="D58" s="66"/>
      <c r="E58" s="66"/>
      <c r="F58" s="25">
        <v>37653.93</v>
      </c>
      <c r="G58" s="1"/>
      <c r="H58" s="1"/>
    </row>
    <row r="59" spans="1:15" ht="15.75" x14ac:dyDescent="0.25">
      <c r="A59" s="65" t="s">
        <v>24</v>
      </c>
      <c r="B59" s="66"/>
      <c r="C59" s="66"/>
      <c r="D59" s="66"/>
      <c r="E59" s="66"/>
      <c r="F59" s="25">
        <v>90753.68</v>
      </c>
      <c r="G59" s="1"/>
      <c r="H59" s="1"/>
    </row>
    <row r="60" spans="1:15" ht="18" hidden="1" customHeight="1" x14ac:dyDescent="0.25">
      <c r="A60" s="86" t="s">
        <v>25</v>
      </c>
      <c r="B60" s="87"/>
      <c r="C60" s="87"/>
      <c r="D60" s="87"/>
      <c r="E60" s="88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1242766.4893447501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1123895.6100000001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1155597.04</v>
      </c>
      <c r="G63" s="1"/>
      <c r="H63" s="28"/>
    </row>
    <row r="64" spans="1:15" ht="15.75" x14ac:dyDescent="0.25">
      <c r="A64" s="89" t="s">
        <v>90</v>
      </c>
      <c r="B64" s="89"/>
      <c r="C64" s="89"/>
      <c r="D64" s="89"/>
      <c r="E64" s="89"/>
      <c r="F64" s="26">
        <f>F30+F62-F61</f>
        <v>950672.25549320551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91</v>
      </c>
      <c r="B68" s="141"/>
      <c r="C68" s="141"/>
      <c r="D68" s="141"/>
      <c r="E68" s="141"/>
      <c r="F68" s="54">
        <f>F64-G17</f>
        <v>855145.57549320557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 а)1</vt:lpstr>
      <vt:lpstr>Череповецкая 1 а)1(2019)</vt:lpstr>
      <vt:lpstr>Череповецкая 1 а)1(2020)</vt:lpstr>
      <vt:lpstr>Череповецкая 1 а)1(2021)</vt:lpstr>
      <vt:lpstr>Череповецкая 1 а)1(2022)</vt:lpstr>
      <vt:lpstr>Череповецкая 1 а)1(2023)</vt:lpstr>
      <vt:lpstr>'Череповецкая 1 а)1'!Область_печати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2024-05-20T10:58:23Z</cp:lastPrinted>
  <dcterms:created xsi:type="dcterms:W3CDTF">2013-05-24T09:13:10Z</dcterms:created>
  <dcterms:modified xsi:type="dcterms:W3CDTF">2024-05-20T10:58:26Z</dcterms:modified>
</cp:coreProperties>
</file>